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autoCompressPictures="0"/>
  <bookViews>
    <workbookView xWindow="0" yWindow="0" windowWidth="25600" windowHeight="16060" activeTab="1"/>
  </bookViews>
  <sheets>
    <sheet name="Q1 solution" sheetId="7" r:id="rId1"/>
    <sheet name="Q 2 solution" sheetId="6" r:id="rId2"/>
    <sheet name="Solution Q3" sheetId="10" r:id="rId3"/>
    <sheet name="Detailed concepts Q4" sheetId="8" r:id="rId4"/>
    <sheet name="competency grid Q4" sheetId="9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25" i="8" l="1"/>
  <c r="P34" i="8"/>
  <c r="J25" i="8"/>
  <c r="J34" i="8"/>
  <c r="F26" i="10"/>
  <c r="O71" i="10"/>
  <c r="O73" i="10"/>
  <c r="F48" i="10"/>
  <c r="F49" i="10"/>
  <c r="F50" i="10"/>
  <c r="F51" i="10"/>
  <c r="O77" i="10"/>
  <c r="O78" i="10"/>
  <c r="L29" i="10"/>
  <c r="L34" i="10"/>
  <c r="L36" i="10"/>
  <c r="F29" i="10"/>
  <c r="F33" i="10"/>
  <c r="F34" i="10"/>
  <c r="F35" i="10"/>
  <c r="L42" i="10"/>
  <c r="L44" i="10"/>
  <c r="L48" i="10"/>
  <c r="L9" i="10"/>
  <c r="L10" i="10"/>
  <c r="L11" i="10"/>
  <c r="L12" i="10"/>
  <c r="L14" i="10"/>
  <c r="L16" i="10"/>
  <c r="L17" i="10"/>
  <c r="L18" i="10"/>
  <c r="L19" i="10"/>
  <c r="L22" i="10"/>
  <c r="F18" i="10"/>
  <c r="D18" i="10"/>
</calcChain>
</file>

<file path=xl/sharedStrings.xml><?xml version="1.0" encoding="utf-8"?>
<sst xmlns="http://schemas.openxmlformats.org/spreadsheetml/2006/main" count="278" uniqueCount="227">
  <si>
    <t>therefore the calculation fo the effect as at the end of 2010 is useless information</t>
  </si>
  <si>
    <t>simply take nbv as given and depreciate over 10 years</t>
  </si>
  <si>
    <t>change in accounting policy is treated as a change in estimate as it</t>
  </si>
  <si>
    <t>Total Liabilities and Shareholders' Equity</t>
  </si>
  <si>
    <t>Liabilities and Shareholders' Equity</t>
  </si>
  <si>
    <t>MAXIMUM POSSIBLE CAP = 10 PRESENTATION MARKS</t>
  </si>
  <si>
    <t xml:space="preserve"> overall max this part of the question = 15</t>
  </si>
  <si>
    <t>Other Comprehensive Income</t>
  </si>
  <si>
    <t>Retained Earnings</t>
  </si>
  <si>
    <t>see calcs in cell</t>
  </si>
  <si>
    <t>for max of 5 marks</t>
  </si>
  <si>
    <t>student must discuss at least-</t>
  </si>
  <si>
    <t xml:space="preserve">as at a point in time- subject to manipulation </t>
  </si>
  <si>
    <t>effects of estimates and allocations</t>
  </si>
  <si>
    <t>2 of the following limitations of the balance sheet-</t>
  </si>
  <si>
    <t>measurement difficulties- ie we do not record human resources, internally generated goodwill</t>
  </si>
  <si>
    <t>some discussion of undervaluation of assets and liabilities as a result of these difficulties</t>
  </si>
  <si>
    <t>accept reasonable discussion which uses examples to explain even if precise terminology is not used</t>
  </si>
  <si>
    <t>could also assume it has</t>
  </si>
  <si>
    <t>assumes fence depreciation not yet started since first year of acquisition</t>
  </si>
  <si>
    <t>explain why did /did not count borrowed sheep</t>
  </si>
  <si>
    <t>note changes to question or answer</t>
  </si>
  <si>
    <t xml:space="preserve"> </t>
  </si>
  <si>
    <t>(150,000)</t>
  </si>
  <si>
    <t>(548,000)</t>
  </si>
  <si>
    <t>(345,200)</t>
  </si>
  <si>
    <t>(160,000)</t>
  </si>
  <si>
    <t>(400,000)</t>
  </si>
  <si>
    <t>(824,000)</t>
  </si>
  <si>
    <t>(56,000)</t>
  </si>
  <si>
    <t>as given</t>
  </si>
  <si>
    <t>adjust for $20000 of unrecorded purchases</t>
  </si>
  <si>
    <t>adjust for insurance belonging in prepaids</t>
  </si>
  <si>
    <t>total adjusts</t>
  </si>
  <si>
    <t>Total Liabiliteis and Shareholders Equity</t>
  </si>
  <si>
    <t>Adjusted net income</t>
  </si>
  <si>
    <t>these marks are detail info- not to double count</t>
  </si>
  <si>
    <t>counted in totals in red on right</t>
  </si>
  <si>
    <t>note- for non current assets student can use other subheading if wish- they</t>
  </si>
  <si>
    <t>are not necessary though so as long as listing is by separate category of asset, with appropriate disclosure</t>
  </si>
  <si>
    <t>then ok</t>
  </si>
  <si>
    <t>note also- must have details of comments disclosure required to get presentation mark for each item</t>
  </si>
  <si>
    <t>PART 2</t>
  </si>
  <si>
    <t>Solution</t>
  </si>
  <si>
    <t>this part has 7 marks</t>
  </si>
  <si>
    <t>Retained</t>
  </si>
  <si>
    <t>Earnings</t>
  </si>
  <si>
    <t xml:space="preserve">Opening balance, as restated </t>
  </si>
  <si>
    <t>Net income for the year</t>
  </si>
  <si>
    <t xml:space="preserve">for presentation </t>
  </si>
  <si>
    <t>overall max this part of question is 7</t>
  </si>
  <si>
    <t xml:space="preserve">Note could use another format of this statement as long as has all components noted for marks </t>
  </si>
  <si>
    <t>PART 3</t>
  </si>
  <si>
    <t>journal entries books still open</t>
  </si>
  <si>
    <t>dr</t>
  </si>
  <si>
    <t>cr</t>
  </si>
  <si>
    <t>purchases</t>
  </si>
  <si>
    <t>accounts payable</t>
  </si>
  <si>
    <t>Prepaid insurance- current</t>
  </si>
  <si>
    <t>Prepaid insurance- non-current</t>
  </si>
  <si>
    <t>Insurance expense</t>
  </si>
  <si>
    <t>income taxes payable/ receivable</t>
  </si>
  <si>
    <t>income tax expense</t>
  </si>
  <si>
    <t>Investments - held for trading</t>
  </si>
  <si>
    <t>reclass</t>
  </si>
  <si>
    <t>accounts receivable</t>
  </si>
  <si>
    <t>PART 4</t>
  </si>
  <si>
    <t>Candace Inc</t>
  </si>
  <si>
    <t>Retained earnings dec 31, 2011 as given</t>
  </si>
  <si>
    <t>Candace Inc.</t>
  </si>
  <si>
    <t xml:space="preserve"> December 31, 2011</t>
  </si>
  <si>
    <t>adjust for depreciation change in estimate</t>
  </si>
  <si>
    <t>Income taxes receivable</t>
  </si>
  <si>
    <t>recalculate net income PE gaap</t>
  </si>
  <si>
    <t>revised net income</t>
  </si>
  <si>
    <t>Jan 1, 2011 retained earnings should be</t>
  </si>
  <si>
    <t>Opening balance, January 1, 2011</t>
  </si>
  <si>
    <t>unrealized gain</t>
  </si>
  <si>
    <t>depreciation exp</t>
  </si>
  <si>
    <t>accum depreciation</t>
  </si>
  <si>
    <t>ending retained earnings dec 31 , 2011</t>
  </si>
  <si>
    <t>add other comp income belongs here</t>
  </si>
  <si>
    <t>Statement of Retained Earnings</t>
  </si>
  <si>
    <t>Restatement of OCI</t>
  </si>
  <si>
    <t>Ending balance, Dwecember 31, 2011</t>
  </si>
  <si>
    <t>note</t>
  </si>
  <si>
    <t>is due to new information- therefore prospective</t>
  </si>
  <si>
    <t>Student performed a reasonable attempt at a  quantitative analysis but analysis was incomplete or logically incom=nsistent</t>
  </si>
  <si>
    <t>Student did not attempt quantitative analysis or analysis was very weak or loginally inconsistnet</t>
  </si>
  <si>
    <t>Student performed a good discussion and incorporated many of the course concepts and issues</t>
  </si>
  <si>
    <t>Student did not attempt a theoretical discussion  or discussion was wrong or very weak</t>
  </si>
  <si>
    <t xml:space="preserve">Student performed a reasonable though incomplete  discussion and incorporated at least 3 of the concepts </t>
  </si>
  <si>
    <r>
      <rPr>
        <sz val="7"/>
        <color indexed="8"/>
        <rFont val="Times New Roman"/>
        <family val="1"/>
      </rPr>
      <t xml:space="preserve"> </t>
    </r>
    <r>
      <rPr>
        <b/>
        <sz val="11"/>
        <color indexed="8"/>
        <rFont val="Arial"/>
        <family val="2"/>
      </rPr>
      <t>Student dperformed a numerical/quantitative analysis using logic and concepts as a base</t>
    </r>
  </si>
  <si>
    <t>totals</t>
  </si>
  <si>
    <t>FROM THE QUESTION</t>
  </si>
  <si>
    <t>SOLUTION</t>
  </si>
  <si>
    <t>Balance Sheet</t>
  </si>
  <si>
    <t xml:space="preserve">PART 1 </t>
  </si>
  <si>
    <t>Assets</t>
  </si>
  <si>
    <t>Current Assets</t>
  </si>
  <si>
    <t>Accounts receivable (net)</t>
  </si>
  <si>
    <t>Long-term liabilities</t>
  </si>
  <si>
    <t>Inventories</t>
  </si>
  <si>
    <t>Shareholders’ equity</t>
  </si>
  <si>
    <t>Accounts receivable (net of allowance for d/a of $4,800)</t>
  </si>
  <si>
    <t>could also show allowances on separate line- ok this way as long as disclose</t>
  </si>
  <si>
    <t>Investments</t>
  </si>
  <si>
    <t>Prepaid insurance</t>
  </si>
  <si>
    <t>one year's worth is current</t>
  </si>
  <si>
    <t>Equipment (net)</t>
  </si>
  <si>
    <t>Patents</t>
  </si>
  <si>
    <t>Investments in term deposits (note -int rates, maturity dates and fact that fmv approx. cost)</t>
  </si>
  <si>
    <t>assume all invests were originally recorded at cost</t>
  </si>
  <si>
    <t>Investments of available for held for trading at market( sale financial assets )(note- any other relevant details)</t>
  </si>
  <si>
    <t>Equipment (net of accumulated amortizations of _______$)</t>
  </si>
  <si>
    <t>Total Assets</t>
  </si>
  <si>
    <t>this is part of solution</t>
  </si>
  <si>
    <t>detailed calculations :</t>
  </si>
  <si>
    <t>Liabilities</t>
  </si>
  <si>
    <t>less net income as given</t>
  </si>
  <si>
    <t>Current liabilities</t>
  </si>
  <si>
    <t>must add both credit balances in A/R and $20,000 re purcahses</t>
  </si>
  <si>
    <t>tax effect</t>
  </si>
  <si>
    <t>Revised opening retained earnings</t>
  </si>
  <si>
    <t>see calc detail for tax effect</t>
  </si>
  <si>
    <t>adjusted net income</t>
  </si>
  <si>
    <t>Total Liabilities</t>
  </si>
  <si>
    <t>adjust for unrealized gain</t>
  </si>
  <si>
    <t>Share capital- 100,000 common shares at $1 each (and disclose rights and privileges of class, no authorized, etc</t>
  </si>
  <si>
    <t>see mark details on left with calc</t>
  </si>
  <si>
    <t>If student assumes  the exchange rate will be the no. of sheep and given the short period of time ( 1 year) that interest rates are fixed and inflation is negligible</t>
  </si>
  <si>
    <t>ARGON</t>
  </si>
  <si>
    <t>start</t>
  </si>
  <si>
    <t>300 sheep</t>
  </si>
  <si>
    <t>sheep equiv</t>
  </si>
  <si>
    <t>20 acres land</t>
  </si>
  <si>
    <t>AUBERGINE</t>
  </si>
  <si>
    <t>sold 20 sheep</t>
  </si>
  <si>
    <t>got 10 acres</t>
  </si>
  <si>
    <t>if  Argone gave20 sheep for 10 additional acres of land</t>
  </si>
  <si>
    <t>so if we assume 2 sheep = 1 acre of land</t>
  </si>
  <si>
    <t>sold 3 acres at cost</t>
  </si>
  <si>
    <t>got 9 sheep in excahnge</t>
  </si>
  <si>
    <t>cost has changed</t>
  </si>
  <si>
    <t>exchange 1 fence for 50 sheep</t>
  </si>
  <si>
    <t>no change in overall wealth</t>
  </si>
  <si>
    <t>new sheep</t>
  </si>
  <si>
    <t>interest owing on borrowed sheep</t>
  </si>
  <si>
    <t>less- dead sheep</t>
  </si>
  <si>
    <t>explain why did/did not count spouses sheep</t>
  </si>
  <si>
    <t>using historical cost- how would differ if using fair values</t>
  </si>
  <si>
    <t>protective benefits of fence not estimable= goodwill self generated</t>
  </si>
  <si>
    <t>unrecorded assets and liabilities= goodwill</t>
  </si>
  <si>
    <t>mark as per competency grid below</t>
  </si>
  <si>
    <t>Rubric</t>
  </si>
  <si>
    <t>Excellent understanding</t>
  </si>
  <si>
    <t>Good Understanding</t>
  </si>
  <si>
    <t>Limited Understanding</t>
  </si>
  <si>
    <t>marks</t>
  </si>
  <si>
    <t>competency grid Q4</t>
  </si>
  <si>
    <t>sheep question</t>
  </si>
  <si>
    <t>max 20 marks</t>
  </si>
  <si>
    <t>Prepared a memo but did not really explain objective</t>
  </si>
  <si>
    <t xml:space="preserve">Prepared a memo </t>
  </si>
  <si>
    <t>attempted to define well-offness in some meaningful way but discussion was incomplete</t>
  </si>
  <si>
    <t>what is income</t>
  </si>
  <si>
    <t>what is an asset</t>
  </si>
  <si>
    <t>Defined well-offness in some meaningful way  and explained income and assets fully</t>
  </si>
  <si>
    <r>
      <rPr>
        <sz val="7"/>
        <color indexed="8"/>
        <rFont val="Times New Roman"/>
        <family val="1"/>
      </rPr>
      <t xml:space="preserve"> </t>
    </r>
    <r>
      <rPr>
        <b/>
        <sz val="11"/>
        <color indexed="8"/>
        <rFont val="Arial"/>
        <family val="2"/>
      </rPr>
      <t>Student prepares a memo and explains point is to measure well-offness and defines "what is income"and "what is an asset"with reference to course concepts</t>
    </r>
  </si>
  <si>
    <r>
      <rPr>
        <sz val="7"/>
        <color indexed="8"/>
        <rFont val="Times New Roman"/>
        <family val="1"/>
      </rPr>
      <t xml:space="preserve"> </t>
    </r>
    <r>
      <rPr>
        <b/>
        <sz val="11"/>
        <color indexed="8"/>
        <rFont val="Arial"/>
        <family val="2"/>
      </rPr>
      <t>Student discusses the following theoretical concepts</t>
    </r>
  </si>
  <si>
    <t>limitations of accounting vis a vis the immeasurable</t>
  </si>
  <si>
    <t>explains the above with reference to the case situation</t>
  </si>
  <si>
    <r>
      <rPr>
        <sz val="7"/>
        <color indexed="8"/>
        <rFont val="Times New Roman"/>
        <family val="1"/>
      </rPr>
      <t xml:space="preserve"> </t>
    </r>
    <r>
      <rPr>
        <b/>
        <sz val="11"/>
        <color indexed="8"/>
        <rFont val="Arial"/>
        <family val="2"/>
      </rPr>
      <t>Student reaches a conclusion and makes a recommendation based on his/her assumptions</t>
    </r>
  </si>
  <si>
    <t>Student performed a good quantitative analysis and was able to come up with a numerical value which was logical</t>
  </si>
  <si>
    <t>Cash</t>
  </si>
  <si>
    <t>Accounts payable</t>
  </si>
  <si>
    <t>Retained earnings</t>
  </si>
  <si>
    <t>Depreciation expense</t>
  </si>
  <si>
    <t>Decrease in accounts receivable</t>
  </si>
  <si>
    <t>Increase in inventory</t>
  </si>
  <si>
    <t>Cash provided by operating activities</t>
  </si>
  <si>
    <t>Repayment of bank loan</t>
  </si>
  <si>
    <t>Issuance of common shares</t>
  </si>
  <si>
    <t>Payment of dividends</t>
  </si>
  <si>
    <t>Cash at beginning of year</t>
  </si>
  <si>
    <t>Proceeds from bank loan</t>
  </si>
  <si>
    <t>Operating Activities</t>
  </si>
  <si>
    <t>Net Income</t>
  </si>
  <si>
    <t>Bond amortization expense</t>
  </si>
  <si>
    <t>Purchase of short-term investments</t>
  </si>
  <si>
    <t>Increase in accounts payable</t>
  </si>
  <si>
    <t>Investing Activities</t>
  </si>
  <si>
    <t>Purchase of long-term investments</t>
  </si>
  <si>
    <t>Cash used by investing activities</t>
  </si>
  <si>
    <t>Financing Activities</t>
  </si>
  <si>
    <t>Cash used by financing activities</t>
  </si>
  <si>
    <t>Net increase in cash</t>
  </si>
  <si>
    <t>Cash at end of year</t>
  </si>
  <si>
    <t>Platinum Inc.</t>
  </si>
  <si>
    <t>Cash Flow Statement</t>
  </si>
  <si>
    <t>For Fiscal Year 2012</t>
  </si>
  <si>
    <t xml:space="preserve">Notes: </t>
  </si>
  <si>
    <t>1. Cash consists of cash on hand and balances at banks.</t>
  </si>
  <si>
    <t>3. $15,000 of preferred shares were converted to common shares during the year.</t>
  </si>
  <si>
    <t>2. Taxes paid were $116,000. Interest paid totals $127,200.*</t>
  </si>
  <si>
    <t>*Students may also include taxes and interest in the cash flow statement either by adding back expense then deducting payment or by starting with income before taxes.</t>
  </si>
  <si>
    <t>Adjustments for non-cash items and changes in working capital accounts</t>
  </si>
  <si>
    <t>multiple choice Question 1</t>
  </si>
  <si>
    <t>1 mark each</t>
  </si>
  <si>
    <t>C</t>
  </si>
  <si>
    <t>A</t>
  </si>
  <si>
    <t>B</t>
  </si>
  <si>
    <t>D</t>
  </si>
  <si>
    <t>Q4</t>
  </si>
  <si>
    <t>historical cost</t>
  </si>
  <si>
    <t>fair value increases</t>
  </si>
  <si>
    <t>usual vs unusual circumstances and how to report thereon</t>
  </si>
  <si>
    <t>the entity concept</t>
  </si>
  <si>
    <t>The student should identify/ discuss  the following conceots and issues in their discussion</t>
  </si>
  <si>
    <t>20 marks max</t>
  </si>
  <si>
    <t>measurement difficulties and estimation uncertainty</t>
  </si>
  <si>
    <t>transaction based accounting</t>
  </si>
  <si>
    <t>inflation/ present value</t>
  </si>
  <si>
    <t>imitations of accounting vis a vis the immeasurable</t>
  </si>
  <si>
    <t xml:space="preserve">student should attempt some sort of numerical analysis </t>
  </si>
  <si>
    <t>must astate assumptions in doing so- inflation, pv, fair vlaue etc</t>
  </si>
  <si>
    <t>the monetary unit- sheep?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</si>
</sst>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;[Red]\-&quot;$&quot;#,##0"/>
    <numFmt numFmtId="165" formatCode="_-* #,##0.00_-;\-* #,##0.00_-;_-* &quot;-&quot;??_-;_-@_-"/>
    <numFmt numFmtId="166" formatCode="&quot;$&quot;#,##0"/>
    <numFmt numFmtId="167" formatCode="_-* #,##0_-;\-* #,##0_-;_-* &quot;-&quot;??_-;_-@_-"/>
    <numFmt numFmtId="168" formatCode="_-* #,##0.0_-;\-* #,##0.0_-;_-* &quot;-&quot;??_-;_-@_-"/>
  </numFmts>
  <fonts count="32" x14ac:knownFonts="1">
    <font>
      <sz val="11"/>
      <color theme="1"/>
      <name val="Calibri"/>
      <family val="2"/>
      <scheme val="minor"/>
    </font>
    <font>
      <sz val="13.7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Symbol"/>
      <family val="1"/>
      <charset val="2"/>
    </font>
    <font>
      <sz val="7"/>
      <color indexed="8"/>
      <name val="Times New Roman"/>
      <family val="1"/>
    </font>
    <font>
      <b/>
      <sz val="14"/>
      <color rgb="FFFF0000"/>
      <name val="Calibri"/>
      <family val="2"/>
      <scheme val="minor"/>
    </font>
    <font>
      <b/>
      <sz val="10"/>
      <name val="Arial"/>
      <family val="2"/>
    </font>
    <font>
      <b/>
      <sz val="11"/>
      <name val="Times New Roman"/>
      <family val="1"/>
    </font>
    <font>
      <b/>
      <sz val="10"/>
      <color indexed="10"/>
      <name val="Arial"/>
      <family val="2"/>
    </font>
    <font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Verdana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170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166" fontId="0" fillId="0" borderId="0" xfId="0" applyNumberFormat="1"/>
    <xf numFmtId="166" fontId="0" fillId="0" borderId="2" xfId="0" applyNumberFormat="1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Border="1"/>
    <xf numFmtId="0" fontId="0" fillId="0" borderId="1" xfId="0" applyBorder="1"/>
    <xf numFmtId="0" fontId="3" fillId="0" borderId="0" xfId="0" applyFont="1"/>
    <xf numFmtId="0" fontId="10" fillId="0" borderId="9" xfId="0" applyFont="1" applyBorder="1" applyAlignment="1">
      <alignment horizontal="left" vertical="center" wrapText="1" indent="5"/>
    </xf>
    <xf numFmtId="0" fontId="9" fillId="0" borderId="9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10" xfId="0" applyFont="1" applyBorder="1" applyAlignment="1">
      <alignment horizontal="left" vertical="center" wrapText="1" indent="5"/>
    </xf>
    <xf numFmtId="0" fontId="9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/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 indent="5"/>
    </xf>
    <xf numFmtId="0" fontId="4" fillId="0" borderId="10" xfId="0" applyFont="1" applyBorder="1" applyAlignment="1">
      <alignment vertical="top" wrapText="1"/>
    </xf>
    <xf numFmtId="0" fontId="9" fillId="0" borderId="3" xfId="0" applyFont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vertical="center" wrapText="1" indent="5"/>
    </xf>
    <xf numFmtId="0" fontId="8" fillId="0" borderId="0" xfId="0" applyFont="1" applyBorder="1" applyAlignment="1">
      <alignment horizontal="left" vertical="center" wrapText="1" indent="5"/>
    </xf>
    <xf numFmtId="0" fontId="0" fillId="0" borderId="0" xfId="0" applyBorder="1" applyAlignment="1">
      <alignment wrapText="1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0" xfId="0" applyFont="1"/>
    <xf numFmtId="0" fontId="0" fillId="2" borderId="0" xfId="0" applyFill="1"/>
    <xf numFmtId="0" fontId="13" fillId="0" borderId="0" xfId="0" applyFont="1"/>
    <xf numFmtId="0" fontId="0" fillId="0" borderId="0" xfId="0" applyFill="1"/>
    <xf numFmtId="0" fontId="14" fillId="0" borderId="0" xfId="0" applyFont="1" applyFill="1" applyAlignment="1">
      <alignment horizontal="center"/>
    </xf>
    <xf numFmtId="0" fontId="0" fillId="3" borderId="0" xfId="0" applyFill="1"/>
    <xf numFmtId="0" fontId="14" fillId="3" borderId="0" xfId="0" applyFont="1" applyFill="1" applyAlignment="1">
      <alignment horizontal="center"/>
    </xf>
    <xf numFmtId="15" fontId="14" fillId="0" borderId="0" xfId="0" applyNumberFormat="1" applyFont="1" applyFill="1" applyAlignment="1">
      <alignment horizontal="center"/>
    </xf>
    <xf numFmtId="0" fontId="15" fillId="0" borderId="0" xfId="0" applyFont="1" applyFill="1"/>
    <xf numFmtId="15" fontId="14" fillId="3" borderId="0" xfId="0" applyNumberFormat="1" applyFont="1" applyFill="1" applyAlignment="1">
      <alignment horizontal="center"/>
    </xf>
    <xf numFmtId="0" fontId="15" fillId="0" borderId="0" xfId="0" applyFont="1"/>
    <xf numFmtId="0" fontId="16" fillId="3" borderId="0" xfId="0" applyFont="1" applyFill="1" applyAlignment="1">
      <alignment horizontal="center"/>
    </xf>
    <xf numFmtId="0" fontId="14" fillId="0" borderId="0" xfId="0" applyFont="1" applyFill="1"/>
    <xf numFmtId="164" fontId="16" fillId="0" borderId="0" xfId="0" applyNumberFormat="1" applyFont="1" applyFill="1"/>
    <xf numFmtId="0" fontId="16" fillId="3" borderId="0" xfId="0" applyFont="1" applyFill="1"/>
    <xf numFmtId="164" fontId="16" fillId="3" borderId="0" xfId="0" applyNumberFormat="1" applyFont="1" applyFill="1"/>
    <xf numFmtId="3" fontId="16" fillId="0" borderId="0" xfId="0" applyNumberFormat="1" applyFont="1" applyFill="1"/>
    <xf numFmtId="3" fontId="16" fillId="3" borderId="0" xfId="0" applyNumberFormat="1" applyFont="1" applyFill="1"/>
    <xf numFmtId="0" fontId="16" fillId="0" borderId="0" xfId="0" applyFont="1" applyFill="1"/>
    <xf numFmtId="3" fontId="17" fillId="3" borderId="0" xfId="0" applyNumberFormat="1" applyFont="1" applyFill="1"/>
    <xf numFmtId="164" fontId="18" fillId="3" borderId="0" xfId="0" applyNumberFormat="1" applyFont="1" applyFill="1"/>
    <xf numFmtId="0" fontId="16" fillId="0" borderId="0" xfId="0" applyFont="1"/>
    <xf numFmtId="0" fontId="19" fillId="0" borderId="0" xfId="0" applyFont="1"/>
    <xf numFmtId="0" fontId="14" fillId="0" borderId="0" xfId="0" applyFont="1"/>
    <xf numFmtId="0" fontId="20" fillId="0" borderId="15" xfId="0" applyFont="1" applyBorder="1"/>
    <xf numFmtId="167" fontId="0" fillId="0" borderId="1" xfId="1" applyNumberFormat="1" applyFont="1" applyBorder="1"/>
    <xf numFmtId="0" fontId="0" fillId="4" borderId="10" xfId="0" applyFill="1" applyBorder="1"/>
    <xf numFmtId="0" fontId="21" fillId="0" borderId="0" xfId="0" applyFont="1"/>
    <xf numFmtId="167" fontId="0" fillId="0" borderId="0" xfId="1" applyNumberFormat="1" applyFont="1" applyBorder="1"/>
    <xf numFmtId="164" fontId="16" fillId="0" borderId="0" xfId="0" applyNumberFormat="1" applyFont="1" applyFill="1" applyBorder="1"/>
    <xf numFmtId="0" fontId="0" fillId="0" borderId="16" xfId="0" applyBorder="1"/>
    <xf numFmtId="0" fontId="20" fillId="0" borderId="0" xfId="0" applyFont="1" applyBorder="1"/>
    <xf numFmtId="0" fontId="20" fillId="0" borderId="0" xfId="0" applyFont="1" applyFill="1" applyBorder="1"/>
    <xf numFmtId="167" fontId="0" fillId="0" borderId="0" xfId="0" applyNumberFormat="1"/>
    <xf numFmtId="0" fontId="20" fillId="0" borderId="0" xfId="0" applyFont="1"/>
    <xf numFmtId="3" fontId="16" fillId="0" borderId="17" xfId="0" applyNumberFormat="1" applyFont="1" applyFill="1" applyBorder="1"/>
    <xf numFmtId="0" fontId="20" fillId="0" borderId="13" xfId="0" applyFont="1" applyBorder="1"/>
    <xf numFmtId="0" fontId="0" fillId="0" borderId="14" xfId="0" applyBorder="1"/>
    <xf numFmtId="167" fontId="0" fillId="0" borderId="18" xfId="1" applyNumberFormat="1" applyFont="1" applyBorder="1"/>
    <xf numFmtId="0" fontId="0" fillId="4" borderId="8" xfId="0" applyFill="1" applyBorder="1"/>
    <xf numFmtId="167" fontId="0" fillId="0" borderId="0" xfId="1" applyNumberFormat="1" applyFont="1"/>
    <xf numFmtId="164" fontId="0" fillId="0" borderId="1" xfId="0" applyNumberFormat="1" applyBorder="1"/>
    <xf numFmtId="167" fontId="20" fillId="2" borderId="0" xfId="1" applyNumberFormat="1" applyFont="1" applyFill="1"/>
    <xf numFmtId="167" fontId="20" fillId="2" borderId="1" xfId="1" applyNumberFormat="1" applyFont="1" applyFill="1" applyBorder="1"/>
    <xf numFmtId="167" fontId="0" fillId="0" borderId="0" xfId="1" applyNumberFormat="1" applyFont="1" applyFill="1" applyBorder="1"/>
    <xf numFmtId="167" fontId="0" fillId="0" borderId="17" xfId="1" applyNumberFormat="1" applyFont="1" applyBorder="1"/>
    <xf numFmtId="167" fontId="0" fillId="0" borderId="1" xfId="0" applyNumberFormat="1" applyBorder="1"/>
    <xf numFmtId="0" fontId="22" fillId="0" borderId="0" xfId="0" applyFont="1"/>
    <xf numFmtId="0" fontId="20" fillId="4" borderId="0" xfId="0" applyFont="1" applyFill="1"/>
    <xf numFmtId="0" fontId="0" fillId="4" borderId="0" xfId="0" applyFill="1"/>
    <xf numFmtId="0" fontId="0" fillId="0" borderId="19" xfId="0" applyBorder="1"/>
    <xf numFmtId="0" fontId="22" fillId="0" borderId="20" xfId="0" applyFont="1" applyBorder="1"/>
    <xf numFmtId="167" fontId="0" fillId="0" borderId="20" xfId="1" applyNumberFormat="1" applyFont="1" applyBorder="1"/>
    <xf numFmtId="0" fontId="0" fillId="0" borderId="20" xfId="0" applyBorder="1"/>
    <xf numFmtId="0" fontId="0" fillId="0" borderId="6" xfId="0" applyBorder="1"/>
    <xf numFmtId="0" fontId="23" fillId="0" borderId="0" xfId="0" applyFont="1"/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5" borderId="0" xfId="0" applyFont="1" applyFill="1"/>
    <xf numFmtId="167" fontId="20" fillId="5" borderId="0" xfId="1" applyNumberFormat="1" applyFont="1" applyFill="1"/>
    <xf numFmtId="0" fontId="15" fillId="0" borderId="0" xfId="0" applyFont="1" applyAlignment="1">
      <alignment horizontal="right"/>
    </xf>
    <xf numFmtId="168" fontId="15" fillId="0" borderId="0" xfId="1" applyNumberFormat="1" applyFont="1" applyAlignment="1">
      <alignment horizontal="right"/>
    </xf>
    <xf numFmtId="0" fontId="22" fillId="0" borderId="3" xfId="0" applyFont="1" applyBorder="1"/>
    <xf numFmtId="0" fontId="24" fillId="0" borderId="0" xfId="0" applyFont="1"/>
    <xf numFmtId="0" fontId="22" fillId="0" borderId="0" xfId="0" applyFont="1" applyAlignment="1">
      <alignment horizontal="left"/>
    </xf>
    <xf numFmtId="167" fontId="0" fillId="6" borderId="0" xfId="1" applyNumberFormat="1" applyFont="1" applyFill="1" applyBorder="1"/>
    <xf numFmtId="3" fontId="16" fillId="6" borderId="0" xfId="0" applyNumberFormat="1" applyFont="1" applyFill="1"/>
    <xf numFmtId="164" fontId="16" fillId="6" borderId="0" xfId="0" applyNumberFormat="1" applyFont="1" applyFill="1"/>
    <xf numFmtId="3" fontId="16" fillId="6" borderId="0" xfId="0" applyNumberFormat="1" applyFont="1" applyFill="1" applyBorder="1"/>
    <xf numFmtId="3" fontId="16" fillId="6" borderId="1" xfId="0" applyNumberFormat="1" applyFont="1" applyFill="1" applyBorder="1"/>
    <xf numFmtId="3" fontId="0" fillId="6" borderId="0" xfId="0" applyNumberFormat="1" applyFill="1"/>
    <xf numFmtId="167" fontId="0" fillId="6" borderId="12" xfId="1" applyNumberFormat="1" applyFont="1" applyFill="1" applyBorder="1"/>
    <xf numFmtId="0" fontId="0" fillId="0" borderId="0" xfId="0" applyFill="1" applyBorder="1"/>
    <xf numFmtId="3" fontId="15" fillId="0" borderId="0" xfId="0" applyNumberFormat="1" applyFont="1"/>
    <xf numFmtId="167" fontId="13" fillId="0" borderId="0" xfId="1" applyNumberFormat="1" applyFont="1" applyBorder="1"/>
    <xf numFmtId="0" fontId="13" fillId="0" borderId="0" xfId="0" applyFont="1" applyFill="1" applyBorder="1"/>
    <xf numFmtId="167" fontId="0" fillId="0" borderId="1" xfId="0" applyNumberFormat="1" applyFill="1" applyBorder="1"/>
    <xf numFmtId="0" fontId="13" fillId="0" borderId="0" xfId="0" applyFont="1" applyBorder="1" applyAlignment="1">
      <alignment horizontal="center"/>
    </xf>
    <xf numFmtId="0" fontId="15" fillId="0" borderId="0" xfId="0" applyFont="1" applyBorder="1"/>
    <xf numFmtId="0" fontId="6" fillId="7" borderId="0" xfId="0" applyFont="1" applyFill="1"/>
    <xf numFmtId="0" fontId="0" fillId="7" borderId="0" xfId="0" applyFill="1"/>
    <xf numFmtId="0" fontId="0" fillId="0" borderId="4" xfId="0" applyFill="1" applyBorder="1"/>
    <xf numFmtId="0" fontId="20" fillId="0" borderId="5" xfId="0" applyFont="1" applyFill="1" applyBorder="1"/>
    <xf numFmtId="0" fontId="13" fillId="4" borderId="0" xfId="0" applyFont="1" applyFill="1"/>
    <xf numFmtId="0" fontId="25" fillId="0" borderId="0" xfId="0" applyFont="1" applyAlignment="1">
      <alignment horizontal="right"/>
    </xf>
    <xf numFmtId="0" fontId="25" fillId="0" borderId="1" xfId="0" applyFont="1" applyBorder="1" applyAlignment="1">
      <alignment horizontal="right"/>
    </xf>
    <xf numFmtId="0" fontId="26" fillId="0" borderId="0" xfId="0" applyFont="1"/>
    <xf numFmtId="0" fontId="25" fillId="0" borderId="0" xfId="0" applyFont="1"/>
    <xf numFmtId="164" fontId="16" fillId="2" borderId="1" xfId="0" applyNumberFormat="1" applyFont="1" applyFill="1" applyBorder="1"/>
    <xf numFmtId="3" fontId="0" fillId="0" borderId="0" xfId="0" applyNumberFormat="1" applyBorder="1"/>
    <xf numFmtId="167" fontId="0" fillId="0" borderId="0" xfId="0" applyNumberFormat="1" applyFill="1" applyBorder="1"/>
    <xf numFmtId="3" fontId="16" fillId="0" borderId="0" xfId="0" applyNumberFormat="1" applyFont="1" applyFill="1" applyBorder="1"/>
    <xf numFmtId="164" fontId="0" fillId="0" borderId="0" xfId="0" applyNumberFormat="1" applyBorder="1"/>
    <xf numFmtId="167" fontId="20" fillId="0" borderId="0" xfId="1" applyNumberFormat="1" applyFont="1" applyFill="1"/>
    <xf numFmtId="167" fontId="27" fillId="0" borderId="0" xfId="1" applyNumberFormat="1" applyFont="1" applyFill="1" applyBorder="1"/>
    <xf numFmtId="167" fontId="5" fillId="0" borderId="3" xfId="0" applyNumberFormat="1" applyFont="1" applyBorder="1"/>
    <xf numFmtId="0" fontId="28" fillId="0" borderId="0" xfId="0" applyFont="1"/>
    <xf numFmtId="0" fontId="5" fillId="0" borderId="0" xfId="0" applyFont="1" applyAlignment="1">
      <alignment horizontal="left"/>
    </xf>
    <xf numFmtId="167" fontId="5" fillId="0" borderId="0" xfId="1" applyNumberFormat="1" applyFont="1" applyBorder="1"/>
    <xf numFmtId="167" fontId="5" fillId="0" borderId="1" xfId="1" applyNumberFormat="1" applyFont="1" applyBorder="1"/>
    <xf numFmtId="167" fontId="5" fillId="0" borderId="3" xfId="1" applyNumberFormat="1" applyFont="1" applyBorder="1"/>
    <xf numFmtId="0" fontId="15" fillId="6" borderId="0" xfId="0" applyFont="1" applyFill="1"/>
    <xf numFmtId="0" fontId="15" fillId="6" borderId="1" xfId="0" applyFont="1" applyFill="1" applyBorder="1"/>
    <xf numFmtId="0" fontId="29" fillId="0" borderId="0" xfId="0" applyFont="1"/>
    <xf numFmtId="167" fontId="19" fillId="0" borderId="0" xfId="1" applyNumberFormat="1" applyFont="1" applyFill="1"/>
    <xf numFmtId="167" fontId="24" fillId="0" borderId="0" xfId="1" applyNumberFormat="1" applyFont="1" applyFill="1"/>
    <xf numFmtId="0" fontId="24" fillId="0" borderId="0" xfId="0" applyFont="1" applyFill="1"/>
    <xf numFmtId="167" fontId="22" fillId="0" borderId="0" xfId="1" applyNumberFormat="1" applyFont="1" applyFill="1"/>
    <xf numFmtId="167" fontId="30" fillId="0" borderId="0" xfId="1" applyNumberFormat="1" applyFont="1"/>
    <xf numFmtId="0" fontId="25" fillId="0" borderId="0" xfId="0" applyFont="1" applyBorder="1"/>
    <xf numFmtId="0" fontId="5" fillId="0" borderId="0" xfId="0" applyFont="1" applyBorder="1"/>
    <xf numFmtId="0" fontId="27" fillId="0" borderId="0" xfId="0" applyFont="1"/>
    <xf numFmtId="49" fontId="0" fillId="0" borderId="0" xfId="0" applyNumberFormat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 indent="5"/>
    </xf>
    <xf numFmtId="0" fontId="9" fillId="0" borderId="5" xfId="0" applyFont="1" applyBorder="1" applyAlignment="1">
      <alignment horizontal="left" vertical="center" wrapText="1" indent="5"/>
    </xf>
    <xf numFmtId="0" fontId="10" fillId="0" borderId="9" xfId="0" applyFont="1" applyBorder="1" applyAlignment="1">
      <alignment horizontal="left" vertical="center" wrapText="1" indent="5"/>
    </xf>
    <xf numFmtId="0" fontId="10" fillId="0" borderId="10" xfId="0" applyFont="1" applyBorder="1" applyAlignment="1">
      <alignment horizontal="left" vertical="center" wrapText="1" indent="5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workbookViewId="0">
      <selection activeCell="G4" sqref="G4"/>
    </sheetView>
  </sheetViews>
  <sheetFormatPr baseColWidth="10" defaultColWidth="8.83203125" defaultRowHeight="14" x14ac:dyDescent="0"/>
  <cols>
    <col min="3" max="3" width="4" customWidth="1"/>
    <col min="4" max="4" width="7" customWidth="1"/>
  </cols>
  <sheetData>
    <row r="3" spans="1:9">
      <c r="C3" s="6" t="s">
        <v>207</v>
      </c>
    </row>
    <row r="4" spans="1:9">
      <c r="G4" s="7" t="s">
        <v>208</v>
      </c>
    </row>
    <row r="5" spans="1:9" ht="18">
      <c r="B5" s="8">
        <v>1</v>
      </c>
      <c r="C5" s="8"/>
      <c r="D5" s="9" t="s">
        <v>209</v>
      </c>
      <c r="E5" s="8">
        <v>13</v>
      </c>
      <c r="F5" s="10" t="s">
        <v>209</v>
      </c>
      <c r="G5" s="8"/>
    </row>
    <row r="6" spans="1:9" ht="18">
      <c r="B6" s="8">
        <v>2</v>
      </c>
      <c r="C6" s="8"/>
      <c r="D6" s="9" t="s">
        <v>210</v>
      </c>
      <c r="E6" s="8">
        <v>14</v>
      </c>
      <c r="F6" s="10" t="s">
        <v>212</v>
      </c>
      <c r="G6" s="8"/>
      <c r="I6" s="124" t="s">
        <v>21</v>
      </c>
    </row>
    <row r="7" spans="1:9" ht="18">
      <c r="B7" s="8">
        <v>3</v>
      </c>
      <c r="C7" s="8"/>
      <c r="D7" s="9" t="s">
        <v>211</v>
      </c>
      <c r="E7" s="8">
        <v>15</v>
      </c>
      <c r="F7" s="10" t="s">
        <v>209</v>
      </c>
      <c r="G7" s="8"/>
    </row>
    <row r="8" spans="1:9" ht="18">
      <c r="B8" s="8">
        <v>4</v>
      </c>
      <c r="C8" s="8"/>
      <c r="D8" s="9" t="s">
        <v>209</v>
      </c>
      <c r="E8" s="8">
        <v>16</v>
      </c>
      <c r="F8" s="10" t="s">
        <v>209</v>
      </c>
      <c r="G8" s="8"/>
    </row>
    <row r="9" spans="1:9" ht="18">
      <c r="A9" s="47"/>
      <c r="B9" s="8">
        <v>5</v>
      </c>
      <c r="C9" s="8"/>
      <c r="D9" s="123" t="s">
        <v>212</v>
      </c>
      <c r="E9" s="8">
        <v>17</v>
      </c>
      <c r="F9" s="10" t="s">
        <v>209</v>
      </c>
      <c r="G9" s="8"/>
    </row>
    <row r="10" spans="1:9" ht="18">
      <c r="B10" s="8">
        <v>6</v>
      </c>
      <c r="C10" s="8"/>
      <c r="D10" s="9" t="s">
        <v>209</v>
      </c>
      <c r="E10" s="8">
        <v>18</v>
      </c>
      <c r="F10" s="10" t="s">
        <v>211</v>
      </c>
      <c r="G10" s="8"/>
    </row>
    <row r="11" spans="1:9" ht="18">
      <c r="B11" s="8">
        <v>7</v>
      </c>
      <c r="C11" s="8"/>
      <c r="D11" s="9" t="s">
        <v>212</v>
      </c>
      <c r="E11" s="8">
        <v>19</v>
      </c>
      <c r="F11" s="10" t="s">
        <v>209</v>
      </c>
      <c r="G11" s="8"/>
    </row>
    <row r="12" spans="1:9" ht="18">
      <c r="B12" s="8">
        <v>8</v>
      </c>
      <c r="C12" s="8"/>
      <c r="D12" s="9" t="s">
        <v>212</v>
      </c>
      <c r="E12" s="8">
        <v>20</v>
      </c>
      <c r="F12" s="10" t="s">
        <v>212</v>
      </c>
      <c r="G12" s="8"/>
    </row>
    <row r="13" spans="1:9" ht="18">
      <c r="B13" s="8">
        <v>9</v>
      </c>
      <c r="C13" s="8"/>
      <c r="D13" s="9" t="s">
        <v>209</v>
      </c>
      <c r="E13" s="8">
        <v>21</v>
      </c>
      <c r="F13" s="10" t="s">
        <v>210</v>
      </c>
      <c r="G13" s="8"/>
    </row>
    <row r="14" spans="1:9" ht="18">
      <c r="B14" s="8">
        <v>10</v>
      </c>
      <c r="C14" s="8"/>
      <c r="D14" s="123" t="s">
        <v>212</v>
      </c>
      <c r="E14" s="8">
        <v>22</v>
      </c>
      <c r="F14" s="10" t="s">
        <v>211</v>
      </c>
      <c r="G14" s="8"/>
    </row>
    <row r="15" spans="1:9" ht="18">
      <c r="B15" s="8">
        <v>11</v>
      </c>
      <c r="C15" s="8"/>
      <c r="D15" s="9" t="s">
        <v>209</v>
      </c>
      <c r="E15" s="8">
        <v>23</v>
      </c>
      <c r="F15" s="10" t="s">
        <v>212</v>
      </c>
      <c r="G15" s="8"/>
    </row>
    <row r="16" spans="1:9" ht="18">
      <c r="B16" s="8">
        <v>12</v>
      </c>
      <c r="C16" s="8"/>
      <c r="D16" s="9" t="s">
        <v>210</v>
      </c>
      <c r="E16" s="8">
        <v>24</v>
      </c>
      <c r="F16" s="10" t="s">
        <v>211</v>
      </c>
      <c r="G16" s="8"/>
    </row>
    <row r="17" spans="2:7" ht="18">
      <c r="B17" s="8"/>
      <c r="C17" s="8"/>
      <c r="D17" s="9"/>
      <c r="E17" s="8">
        <v>25</v>
      </c>
      <c r="F17" s="10" t="s">
        <v>210</v>
      </c>
      <c r="G17" s="8"/>
    </row>
    <row r="18" spans="2:7" ht="18">
      <c r="B18" s="8"/>
      <c r="C18" s="8"/>
      <c r="D18" s="9"/>
      <c r="E18" s="8"/>
      <c r="F18" s="8"/>
      <c r="G18" s="8"/>
    </row>
  </sheetData>
  <phoneticPr fontId="3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L18" sqref="L18"/>
    </sheetView>
  </sheetViews>
  <sheetFormatPr baseColWidth="10" defaultColWidth="8.83203125" defaultRowHeight="14" x14ac:dyDescent="0"/>
  <cols>
    <col min="2" max="2" width="24" customWidth="1"/>
    <col min="3" max="3" width="4.6640625" customWidth="1"/>
    <col min="4" max="4" width="3.83203125" customWidth="1"/>
    <col min="7" max="7" width="16.83203125" customWidth="1"/>
  </cols>
  <sheetData>
    <row r="1" spans="1:8">
      <c r="G1" s="7"/>
    </row>
    <row r="2" spans="1:8">
      <c r="A2" s="158" t="s">
        <v>198</v>
      </c>
      <c r="B2" s="158"/>
      <c r="C2" s="158"/>
      <c r="D2" s="158"/>
      <c r="E2" s="158"/>
      <c r="F2" s="158"/>
      <c r="G2" s="159"/>
    </row>
    <row r="3" spans="1:8" ht="18" customHeight="1">
      <c r="A3" s="158" t="s">
        <v>199</v>
      </c>
      <c r="B3" s="158"/>
      <c r="C3" s="158"/>
      <c r="D3" s="158"/>
      <c r="E3" s="158"/>
      <c r="F3" s="158"/>
      <c r="G3" s="159"/>
    </row>
    <row r="4" spans="1:8">
      <c r="A4" s="158" t="s">
        <v>200</v>
      </c>
      <c r="B4" s="158"/>
      <c r="C4" s="158"/>
      <c r="D4" s="158"/>
      <c r="E4" s="158"/>
      <c r="F4" s="158"/>
      <c r="G4" s="159"/>
    </row>
    <row r="5" spans="1:8" ht="18">
      <c r="A5" t="s">
        <v>186</v>
      </c>
      <c r="C5" s="5"/>
    </row>
    <row r="6" spans="1:8" ht="18">
      <c r="A6" t="s">
        <v>187</v>
      </c>
      <c r="C6" s="5"/>
      <c r="E6" s="3">
        <v>290000</v>
      </c>
      <c r="F6" s="1"/>
    </row>
    <row r="7" spans="1:8" ht="18">
      <c r="A7" t="s">
        <v>206</v>
      </c>
      <c r="E7" s="1"/>
      <c r="F7" s="1"/>
      <c r="H7" s="5"/>
    </row>
    <row r="8" spans="1:8" ht="18">
      <c r="A8" t="s">
        <v>177</v>
      </c>
      <c r="C8" s="5"/>
      <c r="E8" s="1">
        <v>290000</v>
      </c>
      <c r="F8" s="5"/>
    </row>
    <row r="9" spans="1:8" ht="18">
      <c r="A9" t="s">
        <v>188</v>
      </c>
      <c r="C9" s="5"/>
      <c r="E9" s="1">
        <v>2800</v>
      </c>
      <c r="F9" s="5"/>
    </row>
    <row r="10" spans="1:8" ht="18">
      <c r="A10" t="s">
        <v>178</v>
      </c>
      <c r="C10" s="5"/>
      <c r="E10" s="1">
        <v>150000</v>
      </c>
      <c r="F10" s="5"/>
    </row>
    <row r="11" spans="1:8" ht="18">
      <c r="A11" t="s">
        <v>179</v>
      </c>
      <c r="C11" s="5"/>
      <c r="E11" s="156" t="s">
        <v>26</v>
      </c>
      <c r="F11" s="5"/>
    </row>
    <row r="12" spans="1:8" ht="18">
      <c r="A12" t="s">
        <v>189</v>
      </c>
      <c r="C12" s="5"/>
      <c r="E12" s="156" t="s">
        <v>27</v>
      </c>
      <c r="F12" s="5"/>
    </row>
    <row r="13" spans="1:8" ht="18">
      <c r="A13" t="s">
        <v>190</v>
      </c>
      <c r="C13" s="5"/>
      <c r="E13" s="2">
        <v>180000</v>
      </c>
      <c r="F13" s="5"/>
    </row>
    <row r="14" spans="1:8" ht="18">
      <c r="A14" t="s">
        <v>180</v>
      </c>
      <c r="C14" s="5"/>
      <c r="E14" s="1"/>
      <c r="F14" s="3">
        <v>352800</v>
      </c>
      <c r="G14" s="5"/>
    </row>
    <row r="15" spans="1:8">
      <c r="E15" s="1"/>
      <c r="F15" s="1"/>
    </row>
    <row r="16" spans="1:8" ht="18">
      <c r="A16" t="s">
        <v>191</v>
      </c>
      <c r="C16" s="5"/>
      <c r="E16" s="1"/>
      <c r="F16" s="1"/>
    </row>
    <row r="17" spans="1:7" ht="18">
      <c r="A17" t="s">
        <v>192</v>
      </c>
      <c r="C17" s="5"/>
      <c r="E17" s="157" t="s">
        <v>23</v>
      </c>
      <c r="F17" s="5"/>
    </row>
    <row r="18" spans="1:7" ht="18">
      <c r="A18" t="s">
        <v>193</v>
      </c>
      <c r="C18" s="5"/>
      <c r="E18" s="1"/>
      <c r="F18" s="156" t="s">
        <v>23</v>
      </c>
      <c r="G18" s="5"/>
    </row>
    <row r="19" spans="1:7">
      <c r="E19" s="1"/>
      <c r="F19" s="1"/>
    </row>
    <row r="20" spans="1:7" ht="18">
      <c r="A20" t="s">
        <v>194</v>
      </c>
      <c r="C20" s="5"/>
      <c r="E20" s="1"/>
      <c r="F20" s="1"/>
    </row>
    <row r="21" spans="1:7" ht="18">
      <c r="A21" t="s">
        <v>185</v>
      </c>
      <c r="C21" s="5"/>
      <c r="E21" s="1">
        <v>200000</v>
      </c>
      <c r="F21" s="5"/>
    </row>
    <row r="22" spans="1:7" ht="18">
      <c r="A22" t="s">
        <v>181</v>
      </c>
      <c r="C22" s="5"/>
      <c r="E22" s="156" t="s">
        <v>28</v>
      </c>
      <c r="F22" s="5"/>
    </row>
    <row r="23" spans="1:7" ht="18">
      <c r="A23" t="s">
        <v>182</v>
      </c>
      <c r="C23" s="5"/>
      <c r="E23" s="1">
        <v>132000</v>
      </c>
      <c r="F23" s="5"/>
    </row>
    <row r="24" spans="1:7" ht="18">
      <c r="A24" t="s">
        <v>183</v>
      </c>
      <c r="C24" s="5"/>
      <c r="E24" s="157" t="s">
        <v>29</v>
      </c>
      <c r="F24" s="5"/>
    </row>
    <row r="25" spans="1:7" ht="18">
      <c r="A25" t="s">
        <v>195</v>
      </c>
      <c r="C25" s="5"/>
      <c r="E25" s="1"/>
      <c r="F25" s="156" t="s">
        <v>24</v>
      </c>
      <c r="G25" s="5"/>
    </row>
    <row r="26" spans="1:7" ht="18">
      <c r="A26" t="s">
        <v>196</v>
      </c>
      <c r="C26" s="5"/>
      <c r="E26" s="1"/>
      <c r="F26" s="156" t="s">
        <v>25</v>
      </c>
    </row>
    <row r="27" spans="1:7" ht="18">
      <c r="A27" t="s">
        <v>184</v>
      </c>
      <c r="C27" s="5"/>
      <c r="E27" s="1"/>
      <c r="F27" s="2">
        <v>550000</v>
      </c>
    </row>
    <row r="28" spans="1:7" ht="19" thickBot="1">
      <c r="A28" t="s">
        <v>197</v>
      </c>
      <c r="C28" s="5"/>
      <c r="E28" s="1"/>
      <c r="F28" s="4">
        <v>204800</v>
      </c>
    </row>
    <row r="29" spans="1:7" ht="15" thickTop="1">
      <c r="E29" s="1"/>
      <c r="F29" s="1"/>
    </row>
    <row r="30" spans="1:7">
      <c r="A30" t="s">
        <v>201</v>
      </c>
    </row>
    <row r="31" spans="1:7" ht="18">
      <c r="A31" t="s">
        <v>202</v>
      </c>
      <c r="F31" s="5"/>
      <c r="G31" t="s">
        <v>22</v>
      </c>
    </row>
    <row r="32" spans="1:7">
      <c r="A32" t="s">
        <v>204</v>
      </c>
    </row>
    <row r="33" spans="1:1">
      <c r="A33" t="s">
        <v>203</v>
      </c>
    </row>
    <row r="35" spans="1:1">
      <c r="A35" t="s">
        <v>205</v>
      </c>
    </row>
  </sheetData>
  <mergeCells count="4">
    <mergeCell ref="A2:F2"/>
    <mergeCell ref="A3:F3"/>
    <mergeCell ref="A4:F4"/>
    <mergeCell ref="G2:G4"/>
  </mergeCells>
  <phoneticPr fontId="3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27"/>
  <sheetViews>
    <sheetView workbookViewId="0">
      <selection activeCell="M48" sqref="M41:P48"/>
    </sheetView>
  </sheetViews>
  <sheetFormatPr baseColWidth="10" defaultColWidth="8.83203125" defaultRowHeight="14" x14ac:dyDescent="0"/>
  <cols>
    <col min="2" max="2" width="9.1640625" customWidth="1"/>
    <col min="3" max="3" width="17.5" customWidth="1"/>
    <col min="4" max="4" width="12.1640625" customWidth="1"/>
    <col min="5" max="5" width="18.33203125" customWidth="1"/>
    <col min="9" max="9" width="15.83203125" customWidth="1"/>
    <col min="11" max="11" width="43.33203125" customWidth="1"/>
    <col min="12" max="12" width="11.6640625" customWidth="1"/>
    <col min="13" max="13" width="6.1640625" customWidth="1"/>
    <col min="14" max="14" width="11.6640625" customWidth="1"/>
  </cols>
  <sheetData>
    <row r="1" spans="2:16">
      <c r="L1" s="45" t="s">
        <v>9</v>
      </c>
      <c r="M1" s="45"/>
      <c r="N1" s="45"/>
    </row>
    <row r="2" spans="2:16">
      <c r="B2" t="s">
        <v>94</v>
      </c>
      <c r="J2" s="46" t="s">
        <v>95</v>
      </c>
      <c r="K2" s="46"/>
      <c r="N2" s="48" t="s">
        <v>69</v>
      </c>
      <c r="O2" s="47"/>
      <c r="P2" s="7"/>
    </row>
    <row r="3" spans="2:16">
      <c r="N3" s="48" t="s">
        <v>96</v>
      </c>
      <c r="O3" s="47"/>
    </row>
    <row r="4" spans="2:16">
      <c r="B4" s="49"/>
      <c r="C4" s="50" t="s">
        <v>67</v>
      </c>
      <c r="D4" s="49"/>
      <c r="E4" s="49"/>
      <c r="F4" s="49"/>
      <c r="G4" s="49"/>
      <c r="N4" s="51" t="s">
        <v>70</v>
      </c>
      <c r="O4" s="47"/>
    </row>
    <row r="5" spans="2:16">
      <c r="B5" s="49"/>
      <c r="C5" s="50" t="s">
        <v>96</v>
      </c>
      <c r="D5" s="49"/>
      <c r="E5" s="49"/>
      <c r="F5" s="49"/>
      <c r="G5" s="49"/>
      <c r="J5" s="46" t="s">
        <v>97</v>
      </c>
      <c r="K5" s="46"/>
      <c r="N5" s="52"/>
      <c r="O5" s="47"/>
      <c r="P5" s="47"/>
    </row>
    <row r="6" spans="2:16">
      <c r="B6" s="49"/>
      <c r="C6" s="53">
        <v>40908</v>
      </c>
      <c r="D6" s="49"/>
      <c r="E6" s="49"/>
      <c r="F6" s="49"/>
      <c r="G6" s="49"/>
      <c r="N6" s="54"/>
    </row>
    <row r="7" spans="2:16">
      <c r="B7" s="49"/>
      <c r="C7" s="55"/>
      <c r="D7" s="49"/>
      <c r="E7" s="49"/>
      <c r="F7" s="49"/>
      <c r="G7" s="49"/>
      <c r="I7" s="104"/>
      <c r="J7" s="56" t="s">
        <v>98</v>
      </c>
      <c r="K7" s="56"/>
      <c r="L7" s="57"/>
      <c r="M7" s="57"/>
      <c r="N7" s="54"/>
    </row>
    <row r="8" spans="2:16">
      <c r="B8" s="49"/>
      <c r="C8" s="58" t="s">
        <v>174</v>
      </c>
      <c r="D8" s="59">
        <v>57000</v>
      </c>
      <c r="E8" s="58" t="s">
        <v>175</v>
      </c>
      <c r="F8" s="59">
        <v>85000</v>
      </c>
      <c r="G8" s="49"/>
      <c r="I8" s="104"/>
      <c r="J8" s="56" t="s">
        <v>99</v>
      </c>
      <c r="K8" s="56"/>
      <c r="L8" s="60"/>
      <c r="M8" s="60"/>
      <c r="N8" s="54"/>
    </row>
    <row r="9" spans="2:16">
      <c r="B9" s="49"/>
      <c r="C9" s="58" t="s">
        <v>100</v>
      </c>
      <c r="D9" s="61">
        <v>52200</v>
      </c>
      <c r="E9" s="58" t="s">
        <v>101</v>
      </c>
      <c r="F9" s="61">
        <v>100000</v>
      </c>
      <c r="G9" s="49"/>
      <c r="I9" s="104"/>
      <c r="J9" s="62" t="s">
        <v>174</v>
      </c>
      <c r="K9" s="62"/>
      <c r="L9" s="111">
        <f>+D8</f>
        <v>57000</v>
      </c>
      <c r="M9" s="57"/>
      <c r="N9" s="54"/>
    </row>
    <row r="10" spans="2:16">
      <c r="B10" s="49"/>
      <c r="C10" s="58" t="s">
        <v>102</v>
      </c>
      <c r="D10" s="61">
        <v>90000</v>
      </c>
      <c r="E10" s="58" t="s">
        <v>103</v>
      </c>
      <c r="F10" s="61">
        <v>308500</v>
      </c>
      <c r="G10" s="49"/>
      <c r="I10" s="104"/>
      <c r="J10" s="62" t="s">
        <v>104</v>
      </c>
      <c r="K10" s="62"/>
      <c r="L10" s="110">
        <f>72000-4800</f>
        <v>67200</v>
      </c>
      <c r="M10" s="104"/>
      <c r="N10" s="54"/>
      <c r="O10" t="s">
        <v>105</v>
      </c>
    </row>
    <row r="11" spans="2:16">
      <c r="B11" s="49"/>
      <c r="C11" s="58"/>
      <c r="D11" s="61"/>
      <c r="E11" s="58"/>
      <c r="F11" s="61"/>
      <c r="G11" s="49"/>
      <c r="I11" s="104"/>
      <c r="J11" s="62" t="s">
        <v>72</v>
      </c>
      <c r="K11" s="62"/>
      <c r="L11" s="110">
        <f>+F49</f>
        <v>10640</v>
      </c>
      <c r="M11" s="104"/>
      <c r="N11" s="54"/>
    </row>
    <row r="12" spans="2:16">
      <c r="B12" s="49"/>
      <c r="C12" s="58" t="s">
        <v>106</v>
      </c>
      <c r="D12" s="61">
        <v>76300</v>
      </c>
      <c r="E12" s="49"/>
      <c r="F12" s="49"/>
      <c r="G12" s="49"/>
      <c r="I12" s="104"/>
      <c r="J12" s="62" t="s">
        <v>102</v>
      </c>
      <c r="K12" s="62"/>
      <c r="L12" s="110">
        <f>+D10</f>
        <v>90000</v>
      </c>
      <c r="M12" s="60"/>
      <c r="N12" s="54"/>
    </row>
    <row r="13" spans="2:16">
      <c r="B13" s="49"/>
      <c r="C13" s="58"/>
      <c r="D13" s="61"/>
      <c r="E13" s="49"/>
      <c r="F13" s="49"/>
      <c r="G13" s="49"/>
      <c r="I13" s="104"/>
      <c r="J13" s="62" t="s">
        <v>107</v>
      </c>
      <c r="K13" s="62"/>
      <c r="L13" s="113">
        <v>2400</v>
      </c>
      <c r="M13" s="104"/>
      <c r="N13" s="54"/>
      <c r="O13" t="s">
        <v>108</v>
      </c>
    </row>
    <row r="14" spans="2:16">
      <c r="B14" s="49"/>
      <c r="C14" s="58"/>
      <c r="D14" s="61"/>
      <c r="E14" s="49"/>
      <c r="F14" s="49"/>
      <c r="G14" s="49"/>
      <c r="I14" s="104"/>
      <c r="J14" s="62"/>
      <c r="K14" s="62"/>
      <c r="L14" s="60">
        <f>SUM(L9:L13)</f>
        <v>227240</v>
      </c>
      <c r="M14" s="60"/>
      <c r="N14" s="54"/>
    </row>
    <row r="15" spans="2:16">
      <c r="B15" s="49"/>
      <c r="C15" s="58" t="s">
        <v>109</v>
      </c>
      <c r="D15" s="61">
        <v>186000</v>
      </c>
      <c r="E15" s="49"/>
      <c r="F15" s="49"/>
      <c r="G15" s="49"/>
      <c r="I15" s="104"/>
      <c r="M15" s="47"/>
      <c r="N15" s="54"/>
    </row>
    <row r="16" spans="2:16">
      <c r="B16" s="49"/>
      <c r="C16" s="58"/>
      <c r="D16" s="61"/>
      <c r="E16" s="49"/>
      <c r="F16" s="49"/>
      <c r="G16" s="49"/>
      <c r="I16" s="104"/>
      <c r="J16" s="62" t="s">
        <v>107</v>
      </c>
      <c r="K16" s="62"/>
      <c r="L16" s="114">
        <f>7200-L13-200</f>
        <v>4600</v>
      </c>
      <c r="M16" s="104"/>
      <c r="N16" s="54"/>
    </row>
    <row r="17" spans="2:15">
      <c r="B17" s="49"/>
      <c r="C17" s="58" t="s">
        <v>110</v>
      </c>
      <c r="D17" s="63">
        <v>32000</v>
      </c>
      <c r="E17" s="49"/>
      <c r="F17" s="49"/>
      <c r="G17" s="49"/>
      <c r="I17" s="104"/>
      <c r="J17" s="62" t="s">
        <v>111</v>
      </c>
      <c r="K17" s="62"/>
      <c r="L17" s="110">
        <f>76300-50000</f>
        <v>26300</v>
      </c>
      <c r="M17" s="104"/>
      <c r="N17" s="54"/>
      <c r="O17" t="s">
        <v>112</v>
      </c>
    </row>
    <row r="18" spans="2:15">
      <c r="B18" s="49"/>
      <c r="C18" s="49"/>
      <c r="D18" s="64">
        <f>SUM(D8:D17)</f>
        <v>493500</v>
      </c>
      <c r="E18" s="49"/>
      <c r="F18" s="64">
        <f>SUM(F8:F17)</f>
        <v>493500</v>
      </c>
      <c r="G18" s="49"/>
      <c r="I18" s="104"/>
      <c r="J18" s="62" t="s">
        <v>113</v>
      </c>
      <c r="K18" s="62"/>
      <c r="L18" s="110">
        <f>50000+5000</f>
        <v>55000</v>
      </c>
      <c r="M18" s="104"/>
      <c r="N18" s="117"/>
    </row>
    <row r="19" spans="2:15">
      <c r="C19" s="65"/>
      <c r="I19" s="104"/>
      <c r="J19" s="62" t="s">
        <v>114</v>
      </c>
      <c r="K19" s="62"/>
      <c r="L19" s="110">
        <f>186000-18600</f>
        <v>167400</v>
      </c>
      <c r="M19" s="104"/>
      <c r="N19" s="54"/>
    </row>
    <row r="20" spans="2:15">
      <c r="C20" s="65"/>
      <c r="I20" s="104"/>
      <c r="J20" s="62" t="s">
        <v>110</v>
      </c>
      <c r="K20" s="62"/>
      <c r="L20" s="113">
        <v>32000</v>
      </c>
      <c r="M20" s="135"/>
      <c r="N20" s="54"/>
    </row>
    <row r="21" spans="2:15">
      <c r="I21" s="54"/>
      <c r="M21" s="47"/>
      <c r="N21" s="54"/>
    </row>
    <row r="22" spans="2:15">
      <c r="I22" s="54"/>
      <c r="J22" t="s">
        <v>115</v>
      </c>
      <c r="L22" s="2">
        <f>SUM(L14:L20)</f>
        <v>512540</v>
      </c>
      <c r="M22" s="133"/>
      <c r="N22" s="54"/>
    </row>
    <row r="23" spans="2:15" ht="15">
      <c r="C23" s="66" t="s">
        <v>116</v>
      </c>
      <c r="I23" s="54"/>
      <c r="N23" s="54"/>
    </row>
    <row r="24" spans="2:15">
      <c r="C24" s="46" t="s">
        <v>117</v>
      </c>
      <c r="I24" s="54"/>
      <c r="N24" s="54"/>
    </row>
    <row r="25" spans="2:15" ht="15" thickBot="1">
      <c r="I25" s="54"/>
      <c r="J25" s="67" t="s">
        <v>4</v>
      </c>
      <c r="K25" s="67"/>
      <c r="N25" s="54"/>
    </row>
    <row r="26" spans="2:15">
      <c r="C26" s="28" t="s">
        <v>68</v>
      </c>
      <c r="D26" s="29"/>
      <c r="E26" s="29"/>
      <c r="F26" s="115">
        <f>150000</f>
        <v>150000</v>
      </c>
      <c r="G26" s="30"/>
      <c r="I26" s="54"/>
      <c r="J26" s="67" t="s">
        <v>118</v>
      </c>
      <c r="K26" s="67"/>
      <c r="N26" s="54"/>
    </row>
    <row r="27" spans="2:15">
      <c r="C27" s="33" t="s">
        <v>81</v>
      </c>
      <c r="D27" s="12"/>
      <c r="E27" s="12"/>
      <c r="F27" s="109">
        <v>58500</v>
      </c>
      <c r="G27" s="22"/>
      <c r="I27" s="54"/>
      <c r="J27" s="67"/>
      <c r="K27" s="67"/>
      <c r="N27" s="54"/>
    </row>
    <row r="28" spans="2:15">
      <c r="C28" s="68" t="s">
        <v>119</v>
      </c>
      <c r="D28" s="12"/>
      <c r="E28" s="12"/>
      <c r="F28" s="69">
        <v>-60000</v>
      </c>
      <c r="G28" s="70"/>
      <c r="I28" s="54"/>
      <c r="J28" s="71" t="s">
        <v>120</v>
      </c>
      <c r="K28" s="71"/>
      <c r="N28" s="54"/>
    </row>
    <row r="29" spans="2:15">
      <c r="C29" s="68" t="s">
        <v>75</v>
      </c>
      <c r="D29" s="12"/>
      <c r="E29" s="12"/>
      <c r="F29" s="72">
        <f>SUM(F26:F28)</f>
        <v>148500</v>
      </c>
      <c r="G29" s="70"/>
      <c r="I29" s="54"/>
      <c r="J29" s="62" t="s">
        <v>175</v>
      </c>
      <c r="K29" s="62"/>
      <c r="L29" s="132">
        <f>85000+20000+15000</f>
        <v>120000</v>
      </c>
      <c r="M29" s="104"/>
      <c r="N29" s="54"/>
      <c r="O29" t="s">
        <v>121</v>
      </c>
    </row>
    <row r="30" spans="2:15" ht="15" thickBot="1">
      <c r="C30" s="68"/>
      <c r="D30" s="12"/>
      <c r="E30" s="12"/>
      <c r="F30" s="72"/>
      <c r="G30" s="70"/>
      <c r="H30" s="47"/>
      <c r="I30" s="54"/>
      <c r="J30" s="62"/>
      <c r="K30" s="62"/>
      <c r="L30" s="73"/>
      <c r="M30" s="73"/>
      <c r="N30" s="54"/>
    </row>
    <row r="31" spans="2:15">
      <c r="C31" s="68"/>
      <c r="D31" s="12"/>
      <c r="E31" s="12"/>
      <c r="F31" s="69"/>
      <c r="G31" s="70"/>
      <c r="H31" s="125"/>
      <c r="I31" s="54"/>
      <c r="J31" s="62"/>
      <c r="K31" s="62"/>
      <c r="L31" s="73"/>
      <c r="M31" s="73"/>
      <c r="N31" s="54"/>
    </row>
    <row r="32" spans="2:15" ht="15" thickBot="1">
      <c r="B32" s="74"/>
      <c r="C32" s="75"/>
      <c r="D32" s="12"/>
      <c r="E32" s="12"/>
      <c r="F32" s="72"/>
      <c r="G32" s="70"/>
      <c r="H32" s="126"/>
      <c r="I32" s="54"/>
      <c r="J32" s="62" t="s">
        <v>101</v>
      </c>
      <c r="K32" s="62"/>
      <c r="L32" s="112">
        <v>100000</v>
      </c>
      <c r="M32" s="135"/>
      <c r="N32" s="54"/>
    </row>
    <row r="33" spans="2:15">
      <c r="B33" s="74"/>
      <c r="C33" s="76" t="s">
        <v>123</v>
      </c>
      <c r="F33" s="77">
        <f>SUM(F29:F31)</f>
        <v>148500</v>
      </c>
      <c r="G33" s="70"/>
      <c r="H33" s="47"/>
      <c r="I33" s="54"/>
      <c r="J33" s="62"/>
      <c r="K33" s="62"/>
      <c r="L33" s="120"/>
      <c r="M33" s="134"/>
      <c r="N33" s="54"/>
      <c r="O33" s="78" t="s">
        <v>124</v>
      </c>
    </row>
    <row r="34" spans="2:15">
      <c r="B34" s="74"/>
      <c r="C34" s="76" t="s">
        <v>125</v>
      </c>
      <c r="F34" s="77">
        <f>+F51</f>
        <v>44040</v>
      </c>
      <c r="G34" s="70"/>
      <c r="I34" s="54"/>
      <c r="J34" s="62"/>
      <c r="K34" s="62"/>
      <c r="L34" s="79">
        <f>SUM(L32:L33)</f>
        <v>100000</v>
      </c>
      <c r="M34" s="135"/>
    </row>
    <row r="35" spans="2:15" ht="15" thickBot="1">
      <c r="C35" s="80" t="s">
        <v>80</v>
      </c>
      <c r="D35" s="81"/>
      <c r="E35" s="81"/>
      <c r="F35" s="82">
        <f>SUM(F33:F34)</f>
        <v>192540</v>
      </c>
      <c r="G35" s="83"/>
    </row>
    <row r="36" spans="2:15">
      <c r="F36" s="84"/>
      <c r="G36" s="47"/>
      <c r="I36" s="54"/>
      <c r="J36" s="62" t="s">
        <v>126</v>
      </c>
      <c r="K36" s="62"/>
      <c r="L36" s="85">
        <f>+L29+L34</f>
        <v>220000</v>
      </c>
      <c r="M36" s="136"/>
    </row>
    <row r="37" spans="2:15">
      <c r="C37" s="116"/>
      <c r="D37" s="116"/>
      <c r="E37" s="116"/>
      <c r="F37" s="88"/>
      <c r="G37" s="116"/>
    </row>
    <row r="38" spans="2:15">
      <c r="C38" s="116"/>
      <c r="D38" s="116"/>
      <c r="E38" s="116"/>
      <c r="F38" s="88"/>
      <c r="G38" s="116"/>
      <c r="J38" s="56" t="s">
        <v>103</v>
      </c>
      <c r="K38" s="56"/>
      <c r="L38" s="60"/>
      <c r="M38" s="60"/>
    </row>
    <row r="39" spans="2:15">
      <c r="C39" s="76"/>
      <c r="D39" s="116"/>
      <c r="E39" s="116"/>
      <c r="F39" s="88"/>
      <c r="G39" s="116"/>
      <c r="J39" s="56"/>
      <c r="K39" s="56"/>
      <c r="L39" s="60"/>
      <c r="M39" s="60"/>
    </row>
    <row r="40" spans="2:15">
      <c r="C40" s="116"/>
      <c r="D40" s="116"/>
      <c r="E40" s="116"/>
      <c r="F40" s="88"/>
      <c r="G40" s="116"/>
      <c r="I40" s="54"/>
      <c r="J40" s="78" t="s">
        <v>128</v>
      </c>
      <c r="K40" s="78"/>
      <c r="L40" s="84">
        <v>100000</v>
      </c>
      <c r="M40" s="84"/>
      <c r="O40" s="78" t="s">
        <v>129</v>
      </c>
    </row>
    <row r="41" spans="2:15">
      <c r="F41" s="84"/>
      <c r="I41" s="54"/>
      <c r="J41" s="78"/>
      <c r="K41" s="78"/>
      <c r="L41" s="86"/>
      <c r="M41" s="137"/>
      <c r="N41" s="54"/>
    </row>
    <row r="42" spans="2:15">
      <c r="C42" s="46" t="s">
        <v>73</v>
      </c>
      <c r="F42" s="84"/>
      <c r="I42" s="54"/>
      <c r="J42" s="78" t="s">
        <v>176</v>
      </c>
      <c r="K42" s="78"/>
      <c r="L42" s="87">
        <f>+F35</f>
        <v>192540</v>
      </c>
      <c r="M42" s="138"/>
      <c r="N42" s="54"/>
    </row>
    <row r="43" spans="2:15">
      <c r="C43" s="76" t="s">
        <v>30</v>
      </c>
      <c r="F43" s="69">
        <v>60000</v>
      </c>
      <c r="I43" s="54"/>
      <c r="J43" s="78"/>
      <c r="K43" s="78"/>
      <c r="L43" s="88"/>
      <c r="M43" s="88"/>
      <c r="N43" s="54"/>
    </row>
    <row r="44" spans="2:15" ht="15">
      <c r="B44" s="12"/>
      <c r="C44" s="12" t="s">
        <v>31</v>
      </c>
      <c r="D44" s="12"/>
      <c r="E44" s="12"/>
      <c r="F44" s="109">
        <v>-20000</v>
      </c>
      <c r="G44" s="128"/>
      <c r="I44" s="54"/>
      <c r="J44" s="46" t="s">
        <v>3</v>
      </c>
      <c r="K44" s="78"/>
      <c r="L44" s="69">
        <f>SUM(L40:L42)</f>
        <v>292540</v>
      </c>
      <c r="M44" s="72"/>
      <c r="N44" s="54"/>
    </row>
    <row r="45" spans="2:15" ht="15">
      <c r="B45" s="12"/>
      <c r="C45" s="116" t="s">
        <v>127</v>
      </c>
      <c r="D45" s="12"/>
      <c r="E45" s="12"/>
      <c r="F45" s="109">
        <v>5000</v>
      </c>
      <c r="G45" s="128"/>
      <c r="I45" s="54"/>
      <c r="J45" s="78"/>
      <c r="K45" s="78"/>
      <c r="L45" s="72"/>
      <c r="M45" s="72"/>
      <c r="N45" s="54"/>
    </row>
    <row r="46" spans="2:15" ht="15">
      <c r="B46" s="12" t="s">
        <v>85</v>
      </c>
      <c r="C46" s="116" t="s">
        <v>71</v>
      </c>
      <c r="D46" s="12"/>
      <c r="E46" s="12"/>
      <c r="F46" s="109">
        <v>-18600</v>
      </c>
      <c r="G46" s="128"/>
      <c r="I46" s="54"/>
      <c r="J46" s="78"/>
      <c r="K46" s="78"/>
      <c r="L46" s="72"/>
      <c r="M46" s="72"/>
      <c r="N46" s="54"/>
    </row>
    <row r="47" spans="2:15" ht="16" thickBot="1">
      <c r="B47" s="12"/>
      <c r="C47" s="75" t="s">
        <v>32</v>
      </c>
      <c r="D47" s="12"/>
      <c r="E47" s="12"/>
      <c r="F47" s="69">
        <v>7000</v>
      </c>
      <c r="G47" s="128"/>
      <c r="I47" s="54"/>
      <c r="J47" s="78"/>
      <c r="K47" s="78"/>
      <c r="L47" s="72"/>
      <c r="M47" s="72"/>
      <c r="N47" s="117"/>
    </row>
    <row r="48" spans="2:15" ht="16" thickBot="1">
      <c r="C48" s="76" t="s">
        <v>33</v>
      </c>
      <c r="F48" s="72">
        <f>SUM(F44:F47)</f>
        <v>-26600</v>
      </c>
      <c r="G48" s="128"/>
      <c r="I48" s="54"/>
      <c r="J48" s="67" t="s">
        <v>34</v>
      </c>
      <c r="K48" s="67"/>
      <c r="L48" s="90">
        <f>+L36+L44</f>
        <v>512540</v>
      </c>
      <c r="M48" s="139"/>
      <c r="N48" s="7"/>
    </row>
    <row r="49" spans="2:16" ht="15">
      <c r="C49" s="76" t="s">
        <v>122</v>
      </c>
      <c r="F49" s="69">
        <f>0.4*F48*-1</f>
        <v>10640</v>
      </c>
      <c r="G49" s="128"/>
      <c r="I49" s="54"/>
      <c r="J49" s="54" t="s">
        <v>5</v>
      </c>
      <c r="K49" s="54"/>
      <c r="L49" s="84"/>
      <c r="M49" s="84"/>
      <c r="N49" s="54"/>
      <c r="O49" s="54"/>
    </row>
    <row r="50" spans="2:16" ht="15">
      <c r="F50" s="89">
        <f>SUM(F48:F49)</f>
        <v>-15960</v>
      </c>
      <c r="G50" s="128"/>
      <c r="I50" s="54"/>
      <c r="J50" s="54"/>
      <c r="K50" s="54"/>
      <c r="L50" s="84"/>
      <c r="M50" s="84"/>
      <c r="N50" s="54"/>
      <c r="O50" s="54"/>
    </row>
    <row r="51" spans="2:16" ht="16" thickBot="1">
      <c r="C51" s="119" t="s">
        <v>74</v>
      </c>
      <c r="F51" s="118">
        <f>+F43+F50</f>
        <v>44040</v>
      </c>
      <c r="G51" s="129"/>
      <c r="I51" s="54"/>
      <c r="J51" s="91"/>
      <c r="K51" s="91"/>
      <c r="L51" s="84"/>
      <c r="M51" s="84"/>
      <c r="O51" s="91"/>
    </row>
    <row r="52" spans="2:16" ht="16" thickBot="1">
      <c r="C52" s="76" t="s">
        <v>35</v>
      </c>
      <c r="D52" s="93"/>
      <c r="E52" s="93"/>
      <c r="F52" s="84"/>
      <c r="G52" s="130"/>
      <c r="I52" s="94"/>
      <c r="J52" s="95" t="s">
        <v>6</v>
      </c>
      <c r="K52" s="95"/>
      <c r="L52" s="96"/>
      <c r="M52" s="96"/>
      <c r="N52" s="97"/>
      <c r="O52" s="98"/>
    </row>
    <row r="53" spans="2:16" ht="15">
      <c r="C53" s="92" t="s">
        <v>36</v>
      </c>
      <c r="D53" s="93"/>
      <c r="F53" s="84"/>
      <c r="G53" s="131"/>
      <c r="L53" s="84"/>
      <c r="M53" s="84"/>
    </row>
    <row r="54" spans="2:16">
      <c r="C54" s="92" t="s">
        <v>37</v>
      </c>
      <c r="D54" s="93"/>
      <c r="F54" s="84"/>
    </row>
    <row r="55" spans="2:16">
      <c r="C55" s="92"/>
    </row>
    <row r="56" spans="2:16">
      <c r="I56" s="140" t="s">
        <v>38</v>
      </c>
    </row>
    <row r="57" spans="2:16">
      <c r="B57" s="6" t="s">
        <v>85</v>
      </c>
      <c r="C57" s="127" t="s">
        <v>2</v>
      </c>
      <c r="D57" s="6"/>
      <c r="E57" s="6"/>
      <c r="F57" s="6"/>
      <c r="G57" s="6"/>
      <c r="I57" s="140" t="s">
        <v>39</v>
      </c>
      <c r="P57" s="12"/>
    </row>
    <row r="58" spans="2:16">
      <c r="B58" s="6"/>
      <c r="C58" s="127" t="s">
        <v>86</v>
      </c>
      <c r="D58" s="6"/>
      <c r="E58" s="6"/>
      <c r="F58" s="6"/>
      <c r="G58" s="6"/>
      <c r="I58" s="140" t="s">
        <v>40</v>
      </c>
      <c r="P58" s="12"/>
    </row>
    <row r="59" spans="2:16">
      <c r="B59" s="6"/>
      <c r="C59" s="127" t="s">
        <v>0</v>
      </c>
      <c r="D59" s="6"/>
      <c r="E59" s="6"/>
      <c r="F59" s="6"/>
      <c r="G59" s="6"/>
      <c r="P59" s="12"/>
    </row>
    <row r="60" spans="2:16">
      <c r="B60" s="6"/>
      <c r="C60" s="127" t="s">
        <v>1</v>
      </c>
      <c r="D60" s="6"/>
      <c r="E60" s="6"/>
      <c r="F60" s="6"/>
      <c r="G60" s="6"/>
      <c r="I60" s="54" t="s">
        <v>41</v>
      </c>
      <c r="P60" s="12"/>
    </row>
    <row r="61" spans="2:16">
      <c r="P61" s="12"/>
    </row>
    <row r="62" spans="2:16">
      <c r="J62" s="46" t="s">
        <v>42</v>
      </c>
      <c r="K62" s="46"/>
      <c r="P62" s="12"/>
    </row>
    <row r="63" spans="2:16">
      <c r="J63" s="78" t="s">
        <v>43</v>
      </c>
      <c r="K63" s="78"/>
      <c r="P63" s="12"/>
    </row>
    <row r="64" spans="2:16">
      <c r="J64" s="52" t="s">
        <v>44</v>
      </c>
      <c r="K64" s="52"/>
      <c r="P64" s="12"/>
    </row>
    <row r="65" spans="9:17">
      <c r="J65" s="47"/>
      <c r="K65" s="47"/>
      <c r="P65" s="12"/>
    </row>
    <row r="66" spans="9:17">
      <c r="I66" s="141"/>
      <c r="J66" s="48" t="s">
        <v>69</v>
      </c>
      <c r="K66" s="48"/>
      <c r="P66" s="12"/>
    </row>
    <row r="67" spans="9:17">
      <c r="J67" s="48" t="s">
        <v>82</v>
      </c>
      <c r="K67" s="48"/>
      <c r="N67" s="78"/>
      <c r="P67" s="12"/>
    </row>
    <row r="68" spans="9:17">
      <c r="J68" s="51" t="s">
        <v>70</v>
      </c>
      <c r="K68" s="51"/>
      <c r="L68" s="54"/>
      <c r="M68" s="54"/>
      <c r="N68" s="122"/>
      <c r="O68" s="54"/>
      <c r="P68" s="122"/>
    </row>
    <row r="69" spans="9:17">
      <c r="K69" s="99"/>
      <c r="L69" s="121"/>
      <c r="M69" s="121"/>
      <c r="N69" s="121"/>
      <c r="O69" s="100" t="s">
        <v>45</v>
      </c>
      <c r="P69" s="121"/>
    </row>
    <row r="70" spans="9:17">
      <c r="K70" s="99"/>
      <c r="L70" s="121"/>
      <c r="M70" s="121"/>
      <c r="N70" s="121"/>
      <c r="O70" s="101" t="s">
        <v>46</v>
      </c>
      <c r="P70" s="12"/>
    </row>
    <row r="71" spans="9:17">
      <c r="I71" s="145"/>
      <c r="J71" s="78" t="s">
        <v>76</v>
      </c>
      <c r="K71" s="102"/>
      <c r="L71" s="72"/>
      <c r="M71" s="72"/>
      <c r="N71" s="72"/>
      <c r="O71" s="103">
        <f>+F26+F28</f>
        <v>90000</v>
      </c>
      <c r="P71" s="142"/>
    </row>
    <row r="72" spans="9:17">
      <c r="I72" s="145"/>
      <c r="J72" s="78" t="s">
        <v>83</v>
      </c>
      <c r="K72" s="54"/>
      <c r="L72" s="72"/>
      <c r="M72" s="72"/>
      <c r="N72" s="12"/>
      <c r="O72" s="69">
        <v>58500</v>
      </c>
      <c r="P72" s="143"/>
    </row>
    <row r="73" spans="9:17">
      <c r="I73" s="146"/>
      <c r="J73" s="78" t="s">
        <v>47</v>
      </c>
      <c r="K73" s="78"/>
      <c r="L73" s="72"/>
      <c r="M73" s="72"/>
      <c r="N73" s="72"/>
      <c r="O73" s="72">
        <f>SUM(O71:O72)</f>
        <v>148500</v>
      </c>
      <c r="P73" s="142"/>
      <c r="Q73" s="7"/>
    </row>
    <row r="74" spans="9:17">
      <c r="I74" s="145"/>
      <c r="J74" s="78"/>
      <c r="K74" s="78"/>
      <c r="L74" s="72"/>
      <c r="M74" s="72"/>
      <c r="N74" s="72"/>
      <c r="O74" s="72"/>
      <c r="P74" s="72"/>
    </row>
    <row r="75" spans="9:17">
      <c r="I75" s="54"/>
      <c r="J75" s="78"/>
      <c r="K75" s="54"/>
      <c r="L75" s="72"/>
      <c r="M75" s="72"/>
      <c r="N75" s="72"/>
      <c r="O75" s="84"/>
      <c r="P75" s="72"/>
    </row>
    <row r="76" spans="9:17">
      <c r="I76" s="54"/>
      <c r="J76" s="78"/>
      <c r="K76" s="54"/>
      <c r="L76" s="72"/>
      <c r="M76" s="72"/>
      <c r="N76" s="72"/>
      <c r="O76" s="84"/>
      <c r="P76" s="72"/>
    </row>
    <row r="77" spans="9:17">
      <c r="I77" s="54"/>
      <c r="J77" s="78" t="s">
        <v>48</v>
      </c>
      <c r="K77" s="54"/>
      <c r="L77" s="72"/>
      <c r="M77" s="72"/>
      <c r="N77" s="72"/>
      <c r="O77" s="69">
        <f>+F51</f>
        <v>44040</v>
      </c>
      <c r="P77" s="142"/>
    </row>
    <row r="78" spans="9:17">
      <c r="I78" s="54"/>
      <c r="J78" s="78" t="s">
        <v>84</v>
      </c>
      <c r="L78" s="72"/>
      <c r="M78" s="72"/>
      <c r="N78" s="72"/>
      <c r="O78" s="89">
        <f>SUM(O73:O77)</f>
        <v>192540</v>
      </c>
      <c r="P78" s="142"/>
    </row>
    <row r="79" spans="9:17">
      <c r="I79" s="54"/>
      <c r="L79" s="72"/>
      <c r="M79" s="72"/>
      <c r="N79" s="84"/>
      <c r="O79" s="84"/>
      <c r="P79" s="72"/>
    </row>
    <row r="80" spans="9:17">
      <c r="I80" s="104"/>
      <c r="J80" s="78" t="s">
        <v>49</v>
      </c>
      <c r="K80" s="54"/>
      <c r="L80" s="84"/>
      <c r="M80" s="84"/>
      <c r="N80" s="84"/>
      <c r="O80" s="84"/>
      <c r="P80" s="72"/>
    </row>
    <row r="81" spans="8:17" ht="15" thickBot="1">
      <c r="I81" s="105"/>
      <c r="J81" s="78"/>
      <c r="L81" s="84"/>
      <c r="M81" s="84"/>
      <c r="N81" s="84"/>
      <c r="O81" s="84"/>
      <c r="P81" s="72"/>
    </row>
    <row r="82" spans="8:17" ht="15" thickBot="1">
      <c r="J82" s="54"/>
      <c r="L82" s="54"/>
      <c r="M82" s="54"/>
      <c r="N82" s="84"/>
      <c r="O82" s="84"/>
      <c r="P82" s="144"/>
      <c r="Q82" s="7"/>
    </row>
    <row r="83" spans="8:17" ht="16" thickBot="1">
      <c r="J83" s="106" t="s">
        <v>50</v>
      </c>
      <c r="L83" s="84"/>
      <c r="M83" s="84"/>
      <c r="N83" s="84"/>
      <c r="O83" s="84"/>
      <c r="P83" s="84"/>
    </row>
    <row r="84" spans="8:17">
      <c r="L84" s="84"/>
      <c r="M84" s="84"/>
      <c r="N84" s="84"/>
      <c r="O84" s="84"/>
      <c r="P84" s="84"/>
    </row>
    <row r="86" spans="8:17">
      <c r="J86" s="78" t="s">
        <v>51</v>
      </c>
      <c r="K86" s="78"/>
    </row>
    <row r="88" spans="8:17" ht="15">
      <c r="H88" s="107"/>
      <c r="I88" s="107"/>
      <c r="J88" s="66" t="s">
        <v>52</v>
      </c>
      <c r="K88" s="107"/>
      <c r="L88" s="107"/>
      <c r="M88" s="107"/>
      <c r="N88" s="107"/>
      <c r="O88" s="107"/>
    </row>
    <row r="89" spans="8:17" ht="15">
      <c r="H89" s="107"/>
      <c r="I89" s="107"/>
      <c r="J89" s="107" t="s">
        <v>53</v>
      </c>
      <c r="K89" s="107"/>
      <c r="L89" s="107"/>
      <c r="M89" s="107"/>
      <c r="N89" s="107"/>
      <c r="O89" s="107"/>
    </row>
    <row r="90" spans="8:17" ht="15">
      <c r="H90" s="107"/>
      <c r="I90" s="107"/>
      <c r="J90" s="107"/>
      <c r="K90" s="107"/>
      <c r="L90" s="66" t="s">
        <v>54</v>
      </c>
      <c r="M90" s="66"/>
      <c r="N90" s="66" t="s">
        <v>55</v>
      </c>
      <c r="O90" s="107"/>
    </row>
    <row r="91" spans="8:17" ht="15">
      <c r="H91" s="107"/>
      <c r="I91" s="107"/>
      <c r="J91" s="107"/>
      <c r="K91" s="107"/>
      <c r="L91" s="107"/>
      <c r="M91" s="107"/>
      <c r="N91" s="107"/>
      <c r="O91" s="107"/>
    </row>
    <row r="92" spans="8:17" ht="15">
      <c r="H92" s="107"/>
      <c r="I92" s="107">
        <v>1</v>
      </c>
      <c r="J92" s="107" t="s">
        <v>56</v>
      </c>
      <c r="K92" s="107"/>
      <c r="L92" s="148">
        <v>20000</v>
      </c>
      <c r="M92" s="148"/>
      <c r="N92" s="148"/>
      <c r="O92" s="108"/>
    </row>
    <row r="93" spans="8:17" ht="15">
      <c r="H93" s="107"/>
      <c r="I93" s="107"/>
      <c r="J93" s="107" t="s">
        <v>57</v>
      </c>
      <c r="K93" s="107"/>
      <c r="L93" s="148"/>
      <c r="M93" s="148"/>
      <c r="N93" s="148">
        <v>20000</v>
      </c>
      <c r="O93" s="108"/>
    </row>
    <row r="94" spans="8:17" ht="15">
      <c r="H94" s="107"/>
      <c r="I94" s="107"/>
      <c r="J94" s="107"/>
      <c r="K94" s="107"/>
      <c r="L94" s="148"/>
      <c r="M94" s="148"/>
      <c r="N94" s="148"/>
      <c r="O94" s="91"/>
    </row>
    <row r="95" spans="8:17" ht="15">
      <c r="H95" s="107"/>
      <c r="I95" s="107">
        <v>2</v>
      </c>
      <c r="J95" s="107" t="s">
        <v>58</v>
      </c>
      <c r="K95" s="107"/>
      <c r="L95" s="148">
        <v>2400</v>
      </c>
      <c r="M95" s="148"/>
      <c r="N95" s="148"/>
      <c r="O95" s="108"/>
    </row>
    <row r="96" spans="8:17" ht="15">
      <c r="H96" s="107"/>
      <c r="I96" s="107"/>
      <c r="J96" s="107" t="s">
        <v>59</v>
      </c>
      <c r="K96" s="107"/>
      <c r="L96" s="148">
        <v>5600</v>
      </c>
      <c r="M96" s="148"/>
      <c r="N96" s="148"/>
      <c r="O96" s="108"/>
    </row>
    <row r="97" spans="7:15" ht="15">
      <c r="H97" s="107"/>
      <c r="I97" s="107"/>
      <c r="J97" s="107" t="s">
        <v>60</v>
      </c>
      <c r="K97" s="107"/>
      <c r="L97" s="148"/>
      <c r="M97" s="148"/>
      <c r="N97" s="148">
        <v>7000</v>
      </c>
      <c r="O97" s="108"/>
    </row>
    <row r="98" spans="7:15" ht="15">
      <c r="H98" s="107"/>
      <c r="I98" s="107"/>
      <c r="J98" s="107"/>
      <c r="K98" s="107"/>
      <c r="L98" s="149"/>
      <c r="M98" s="149"/>
      <c r="N98" s="149"/>
      <c r="O98" s="91"/>
    </row>
    <row r="99" spans="7:15" ht="15">
      <c r="H99" s="107"/>
      <c r="I99" s="107">
        <v>3</v>
      </c>
      <c r="J99" s="107" t="s">
        <v>61</v>
      </c>
      <c r="K99" s="107"/>
      <c r="L99" s="149">
        <v>10640</v>
      </c>
      <c r="M99" s="149"/>
      <c r="N99" s="149"/>
      <c r="O99" s="108"/>
    </row>
    <row r="100" spans="7:15" ht="15">
      <c r="H100" s="107"/>
      <c r="I100" s="107"/>
      <c r="J100" s="107" t="s">
        <v>62</v>
      </c>
      <c r="K100" s="107"/>
      <c r="L100" s="149"/>
      <c r="M100" s="149"/>
      <c r="N100" s="149">
        <v>10640</v>
      </c>
      <c r="O100" s="108"/>
    </row>
    <row r="101" spans="7:15" ht="15">
      <c r="H101" s="107"/>
      <c r="I101" s="107"/>
      <c r="J101" s="107"/>
      <c r="K101" s="107"/>
      <c r="L101" s="149"/>
      <c r="M101" s="149"/>
      <c r="N101" s="149"/>
      <c r="O101" s="91"/>
    </row>
    <row r="102" spans="7:15" ht="15">
      <c r="H102" s="107"/>
      <c r="I102" s="107">
        <v>4</v>
      </c>
      <c r="J102" s="107" t="s">
        <v>63</v>
      </c>
      <c r="K102" s="107"/>
      <c r="L102" s="148">
        <v>5000</v>
      </c>
      <c r="M102" s="148"/>
      <c r="N102" s="148"/>
      <c r="O102" s="108"/>
    </row>
    <row r="103" spans="7:15" ht="15">
      <c r="H103" s="107"/>
      <c r="I103" s="107"/>
      <c r="J103" s="107" t="s">
        <v>77</v>
      </c>
      <c r="K103" s="107"/>
      <c r="L103" s="148"/>
      <c r="M103" s="148"/>
      <c r="N103" s="148">
        <v>5000</v>
      </c>
      <c r="O103" s="108"/>
    </row>
    <row r="104" spans="7:15" ht="15">
      <c r="H104" s="107"/>
      <c r="I104" s="107"/>
      <c r="J104" s="107"/>
      <c r="K104" s="107"/>
      <c r="L104" s="149"/>
      <c r="M104" s="149"/>
      <c r="N104" s="149"/>
      <c r="O104" s="108"/>
    </row>
    <row r="105" spans="7:15" ht="15">
      <c r="H105" s="107"/>
      <c r="I105" s="107"/>
      <c r="J105" s="107"/>
      <c r="K105" s="107"/>
      <c r="L105" s="149"/>
      <c r="M105" s="149"/>
      <c r="N105" s="149"/>
      <c r="O105" s="107"/>
    </row>
    <row r="106" spans="7:15" ht="15">
      <c r="H106" s="107"/>
      <c r="I106" s="107">
        <v>5</v>
      </c>
      <c r="J106" s="107" t="s">
        <v>78</v>
      </c>
      <c r="K106" s="107"/>
      <c r="L106" s="148">
        <v>18600</v>
      </c>
      <c r="M106" s="148"/>
      <c r="N106" s="148"/>
      <c r="O106" s="108"/>
    </row>
    <row r="107" spans="7:15" ht="15">
      <c r="H107" s="107"/>
      <c r="I107" s="107"/>
      <c r="J107" s="107" t="s">
        <v>79</v>
      </c>
      <c r="K107" s="107"/>
      <c r="L107" s="148"/>
      <c r="M107" s="148"/>
      <c r="N107" s="148">
        <v>18600</v>
      </c>
      <c r="O107" s="108"/>
    </row>
    <row r="108" spans="7:15" ht="15">
      <c r="H108" s="107"/>
      <c r="I108" s="107"/>
      <c r="J108" s="107"/>
      <c r="K108" s="107"/>
      <c r="L108" s="149"/>
      <c r="M108" s="149"/>
      <c r="N108" s="149"/>
      <c r="O108" s="108"/>
    </row>
    <row r="109" spans="7:15" ht="15">
      <c r="H109" s="107"/>
      <c r="I109" s="107"/>
      <c r="J109" s="107"/>
      <c r="K109" s="107"/>
      <c r="L109" s="150"/>
      <c r="M109" s="150"/>
      <c r="N109" s="150"/>
      <c r="O109" s="107"/>
    </row>
    <row r="110" spans="7:15" ht="15">
      <c r="G110" s="78" t="s">
        <v>64</v>
      </c>
      <c r="H110" s="107"/>
      <c r="I110" s="107">
        <v>6</v>
      </c>
      <c r="J110" s="107" t="s">
        <v>65</v>
      </c>
      <c r="K110" s="107"/>
      <c r="L110" s="148">
        <v>15000</v>
      </c>
      <c r="M110" s="148"/>
      <c r="N110" s="151"/>
      <c r="O110" s="108"/>
    </row>
    <row r="111" spans="7:15" ht="15">
      <c r="H111" s="107"/>
      <c r="I111" s="107"/>
      <c r="J111" s="107" t="s">
        <v>57</v>
      </c>
      <c r="K111" s="107"/>
      <c r="L111" s="148"/>
      <c r="M111" s="148"/>
      <c r="N111" s="148">
        <v>15000</v>
      </c>
      <c r="O111" s="108"/>
    </row>
    <row r="112" spans="7:15" ht="15">
      <c r="H112" s="107"/>
      <c r="I112" s="107"/>
      <c r="J112" s="107"/>
      <c r="K112" s="107"/>
      <c r="L112" s="107"/>
      <c r="M112" s="107"/>
      <c r="N112" s="91"/>
      <c r="O112" s="107"/>
    </row>
    <row r="113" spans="9:15" ht="15">
      <c r="I113">
        <v>7</v>
      </c>
      <c r="J113" s="130" t="s">
        <v>7</v>
      </c>
      <c r="L113" s="152">
        <v>58500</v>
      </c>
      <c r="M113" s="152"/>
      <c r="N113" s="152"/>
      <c r="O113" s="108"/>
    </row>
    <row r="114" spans="9:15" ht="15">
      <c r="J114" s="147" t="s">
        <v>8</v>
      </c>
      <c r="L114" s="152"/>
      <c r="M114" s="152"/>
      <c r="N114" s="152">
        <v>58500</v>
      </c>
      <c r="O114" s="108"/>
    </row>
    <row r="115" spans="9:15" ht="15">
      <c r="J115" s="147"/>
      <c r="L115" s="84"/>
      <c r="M115" s="84"/>
      <c r="N115" s="84"/>
    </row>
    <row r="116" spans="9:15" ht="15">
      <c r="N116" s="154"/>
      <c r="O116" s="153"/>
    </row>
    <row r="117" spans="9:15">
      <c r="J117" s="46" t="s">
        <v>66</v>
      </c>
      <c r="O117" s="54"/>
    </row>
    <row r="118" spans="9:15">
      <c r="J118" s="155" t="s">
        <v>10</v>
      </c>
    </row>
    <row r="120" spans="9:15">
      <c r="J120" t="s">
        <v>11</v>
      </c>
    </row>
    <row r="121" spans="9:15">
      <c r="J121" t="s">
        <v>14</v>
      </c>
    </row>
    <row r="122" spans="9:15">
      <c r="J122" t="s">
        <v>12</v>
      </c>
    </row>
    <row r="123" spans="9:15">
      <c r="J123" t="s">
        <v>13</v>
      </c>
    </row>
    <row r="124" spans="9:15">
      <c r="J124" t="s">
        <v>15</v>
      </c>
    </row>
    <row r="125" spans="9:15">
      <c r="J125" t="s">
        <v>16</v>
      </c>
    </row>
    <row r="126" spans="9:15">
      <c r="J126" t="s">
        <v>17</v>
      </c>
    </row>
    <row r="127" spans="9:15">
      <c r="J127" s="7"/>
    </row>
  </sheetData>
  <phoneticPr fontId="3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"/>
  <sheetViews>
    <sheetView workbookViewId="0">
      <selection activeCell="E2" sqref="E2"/>
    </sheetView>
  </sheetViews>
  <sheetFormatPr baseColWidth="10" defaultColWidth="8.83203125" defaultRowHeight="14" x14ac:dyDescent="0"/>
  <cols>
    <col min="9" max="9" width="21.83203125" customWidth="1"/>
    <col min="15" max="15" width="5.83203125" customWidth="1"/>
  </cols>
  <sheetData>
    <row r="2" spans="2:5">
      <c r="B2" t="s">
        <v>213</v>
      </c>
      <c r="C2" s="7" t="s">
        <v>219</v>
      </c>
      <c r="E2" t="s">
        <v>153</v>
      </c>
    </row>
    <row r="4" spans="2:5">
      <c r="B4" s="6" t="s">
        <v>218</v>
      </c>
    </row>
    <row r="5" spans="2:5">
      <c r="B5" t="s">
        <v>217</v>
      </c>
    </row>
    <row r="6" spans="2:5">
      <c r="B6" t="s">
        <v>226</v>
      </c>
    </row>
    <row r="7" spans="2:5">
      <c r="B7" t="s">
        <v>214</v>
      </c>
    </row>
    <row r="8" spans="2:5">
      <c r="B8" t="s">
        <v>222</v>
      </c>
    </row>
    <row r="9" spans="2:5">
      <c r="B9" t="s">
        <v>215</v>
      </c>
    </row>
    <row r="10" spans="2:5">
      <c r="B10" t="s">
        <v>220</v>
      </c>
    </row>
    <row r="11" spans="2:5">
      <c r="B11" t="s">
        <v>216</v>
      </c>
    </row>
    <row r="12" spans="2:5">
      <c r="B12" t="s">
        <v>221</v>
      </c>
    </row>
    <row r="13" spans="2:5">
      <c r="B13" t="s">
        <v>152</v>
      </c>
    </row>
    <row r="14" spans="2:5">
      <c r="B14" t="s">
        <v>223</v>
      </c>
    </row>
    <row r="15" spans="2:5">
      <c r="B15" t="s">
        <v>165</v>
      </c>
    </row>
    <row r="16" spans="2:5">
      <c r="B16" t="s">
        <v>166</v>
      </c>
    </row>
    <row r="17" spans="1:16">
      <c r="B17" t="s">
        <v>224</v>
      </c>
    </row>
    <row r="18" spans="1:16">
      <c r="B18" t="s">
        <v>225</v>
      </c>
    </row>
    <row r="19" spans="1:16">
      <c r="B19" s="11"/>
    </row>
    <row r="20" spans="1:16">
      <c r="B20" s="11" t="s">
        <v>130</v>
      </c>
    </row>
    <row r="21" spans="1:16">
      <c r="B21" s="11"/>
    </row>
    <row r="22" spans="1:16">
      <c r="B22" t="s">
        <v>139</v>
      </c>
    </row>
    <row r="23" spans="1:16">
      <c r="G23" t="s">
        <v>131</v>
      </c>
      <c r="J23" t="s">
        <v>134</v>
      </c>
      <c r="M23" s="6" t="s">
        <v>136</v>
      </c>
      <c r="P23" t="s">
        <v>134</v>
      </c>
    </row>
    <row r="24" spans="1:16">
      <c r="A24" s="14"/>
      <c r="B24" s="11" t="s">
        <v>140</v>
      </c>
      <c r="G24" t="s">
        <v>132</v>
      </c>
      <c r="H24" t="s">
        <v>133</v>
      </c>
      <c r="J24">
        <v>300</v>
      </c>
      <c r="M24" t="s">
        <v>132</v>
      </c>
      <c r="N24" t="s">
        <v>133</v>
      </c>
      <c r="P24">
        <v>300</v>
      </c>
    </row>
    <row r="25" spans="1:16">
      <c r="H25" t="s">
        <v>135</v>
      </c>
      <c r="J25">
        <f>20*2</f>
        <v>40</v>
      </c>
      <c r="N25" t="s">
        <v>135</v>
      </c>
      <c r="P25">
        <f>20*2</f>
        <v>40</v>
      </c>
    </row>
    <row r="26" spans="1:16">
      <c r="H26" t="s">
        <v>137</v>
      </c>
      <c r="J26">
        <v>0</v>
      </c>
      <c r="N26" t="s">
        <v>146</v>
      </c>
      <c r="P26">
        <v>37</v>
      </c>
    </row>
    <row r="27" spans="1:16">
      <c r="H27" t="s">
        <v>138</v>
      </c>
      <c r="J27">
        <v>0</v>
      </c>
      <c r="N27" t="s">
        <v>148</v>
      </c>
      <c r="P27">
        <v>-2</v>
      </c>
    </row>
    <row r="28" spans="1:16">
      <c r="H28" t="s">
        <v>141</v>
      </c>
      <c r="J28">
        <v>-6</v>
      </c>
    </row>
    <row r="29" spans="1:16">
      <c r="B29" t="s">
        <v>143</v>
      </c>
      <c r="H29" t="s">
        <v>142</v>
      </c>
      <c r="J29">
        <v>9</v>
      </c>
    </row>
    <row r="30" spans="1:16">
      <c r="H30" t="s">
        <v>146</v>
      </c>
      <c r="J30">
        <v>75</v>
      </c>
    </row>
    <row r="31" spans="1:16">
      <c r="B31" t="s">
        <v>145</v>
      </c>
      <c r="H31" t="s">
        <v>144</v>
      </c>
      <c r="J31" s="12">
        <v>0</v>
      </c>
      <c r="K31" s="12"/>
      <c r="L31" s="12"/>
      <c r="M31" s="12"/>
      <c r="N31" s="12"/>
      <c r="O31" s="12"/>
      <c r="P31" s="12"/>
    </row>
    <row r="32" spans="1:16">
      <c r="H32" t="s">
        <v>147</v>
      </c>
      <c r="J32" s="13">
        <v>-24</v>
      </c>
      <c r="K32" s="13"/>
      <c r="L32" s="13"/>
      <c r="M32" s="13"/>
      <c r="N32" s="13"/>
      <c r="O32" s="13"/>
      <c r="P32" s="13"/>
    </row>
    <row r="33" spans="2:16">
      <c r="B33" s="7" t="s">
        <v>19</v>
      </c>
    </row>
    <row r="34" spans="2:16">
      <c r="B34" s="7" t="s">
        <v>18</v>
      </c>
      <c r="J34">
        <f>SUM(J24:J33)</f>
        <v>394</v>
      </c>
      <c r="P34">
        <f>SUM(P24:P33)</f>
        <v>375</v>
      </c>
    </row>
    <row r="36" spans="2:16">
      <c r="B36" t="s">
        <v>20</v>
      </c>
    </row>
    <row r="37" spans="2:16">
      <c r="B37" t="s">
        <v>149</v>
      </c>
    </row>
    <row r="38" spans="2:16">
      <c r="B38" t="s">
        <v>149</v>
      </c>
    </row>
    <row r="39" spans="2:16">
      <c r="B39" t="s">
        <v>149</v>
      </c>
    </row>
    <row r="40" spans="2:16">
      <c r="B40" t="s">
        <v>150</v>
      </c>
    </row>
    <row r="41" spans="2:16">
      <c r="B41" t="s">
        <v>151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workbookViewId="0">
      <selection activeCell="B34" sqref="B34"/>
    </sheetView>
  </sheetViews>
  <sheetFormatPr baseColWidth="10" defaultColWidth="8.83203125" defaultRowHeight="14" x14ac:dyDescent="0"/>
  <cols>
    <col min="2" max="2" width="62.5" customWidth="1"/>
    <col min="3" max="3" width="43" customWidth="1"/>
    <col min="4" max="4" width="39.5" customWidth="1"/>
    <col min="5" max="5" width="31.5" customWidth="1"/>
  </cols>
  <sheetData>
    <row r="1" spans="2:5" ht="18">
      <c r="B1" s="6" t="s">
        <v>160</v>
      </c>
      <c r="C1" s="44" t="s">
        <v>161</v>
      </c>
    </row>
    <row r="2" spans="2:5" ht="15" thickBot="1">
      <c r="B2" s="6" t="s">
        <v>159</v>
      </c>
    </row>
    <row r="3" spans="2:5" ht="44.25" customHeight="1">
      <c r="B3" s="160" t="s">
        <v>154</v>
      </c>
      <c r="C3" s="162" t="s">
        <v>155</v>
      </c>
      <c r="D3" s="162" t="s">
        <v>156</v>
      </c>
      <c r="E3" s="160" t="s">
        <v>157</v>
      </c>
    </row>
    <row r="4" spans="2:5" ht="15" thickBot="1">
      <c r="B4" s="161"/>
      <c r="C4" s="163"/>
      <c r="D4" s="163"/>
      <c r="E4" s="161"/>
    </row>
    <row r="5" spans="2:5" ht="39">
      <c r="B5" s="15" t="s">
        <v>168</v>
      </c>
      <c r="C5" s="20" t="s">
        <v>163</v>
      </c>
      <c r="D5" s="20" t="s">
        <v>163</v>
      </c>
      <c r="E5" s="20" t="s">
        <v>162</v>
      </c>
    </row>
    <row r="6" spans="2:5" ht="29" thickBot="1">
      <c r="B6" s="15" t="s">
        <v>172</v>
      </c>
      <c r="C6" s="26" t="s">
        <v>167</v>
      </c>
      <c r="D6" s="26" t="s">
        <v>164</v>
      </c>
      <c r="E6" s="20"/>
    </row>
    <row r="7" spans="2:5" ht="15" thickBot="1">
      <c r="B7" s="16"/>
      <c r="C7" s="27"/>
      <c r="D7" s="21"/>
      <c r="E7" s="21"/>
    </row>
    <row r="8" spans="2:5">
      <c r="B8" s="17"/>
      <c r="C8" s="19"/>
      <c r="D8" s="21"/>
      <c r="E8" s="21"/>
    </row>
    <row r="9" spans="2:5" ht="15" thickBot="1">
      <c r="B9" s="18"/>
      <c r="C9" s="20"/>
      <c r="D9" s="21"/>
      <c r="E9" s="21"/>
    </row>
    <row r="10" spans="2:5">
      <c r="B10" s="164" t="s">
        <v>158</v>
      </c>
      <c r="C10" s="23">
        <v>5</v>
      </c>
      <c r="D10" s="23">
        <v>3</v>
      </c>
      <c r="E10" s="23">
        <v>2</v>
      </c>
    </row>
    <row r="11" spans="2:5" ht="15" thickBot="1">
      <c r="B11" s="165"/>
      <c r="C11" s="24"/>
      <c r="D11" s="24"/>
      <c r="E11" s="24"/>
    </row>
    <row r="12" spans="2:5">
      <c r="B12" s="25" t="s">
        <v>169</v>
      </c>
      <c r="C12" s="32"/>
      <c r="D12" s="32"/>
    </row>
    <row r="13" spans="2:5" ht="52">
      <c r="B13" s="33" t="s">
        <v>217</v>
      </c>
      <c r="C13" s="36" t="s">
        <v>89</v>
      </c>
      <c r="D13" s="36" t="s">
        <v>91</v>
      </c>
      <c r="E13" s="37" t="s">
        <v>90</v>
      </c>
    </row>
    <row r="14" spans="2:5">
      <c r="B14" s="31" t="s">
        <v>215</v>
      </c>
      <c r="C14" s="31"/>
      <c r="D14" s="31"/>
    </row>
    <row r="15" spans="2:5">
      <c r="B15" s="31" t="s">
        <v>222</v>
      </c>
      <c r="C15" s="16"/>
      <c r="D15" s="166"/>
      <c r="E15" s="167"/>
    </row>
    <row r="16" spans="2:5">
      <c r="B16" s="31" t="s">
        <v>220</v>
      </c>
      <c r="C16" s="16"/>
      <c r="D16" s="166"/>
      <c r="E16" s="167"/>
    </row>
    <row r="17" spans="2:5">
      <c r="B17" s="31" t="s">
        <v>216</v>
      </c>
      <c r="C17" s="168"/>
      <c r="D17" s="168"/>
      <c r="E17" s="169"/>
    </row>
    <row r="18" spans="2:5">
      <c r="B18" s="31" t="s">
        <v>221</v>
      </c>
      <c r="C18" s="168"/>
      <c r="D18" s="168"/>
      <c r="E18" s="169"/>
    </row>
    <row r="19" spans="2:5">
      <c r="B19" s="31" t="s">
        <v>152</v>
      </c>
      <c r="C19" s="31"/>
      <c r="D19" s="31"/>
    </row>
    <row r="20" spans="2:5">
      <c r="B20" s="31" t="s">
        <v>170</v>
      </c>
      <c r="C20" s="31"/>
      <c r="D20" s="31"/>
    </row>
    <row r="21" spans="2:5">
      <c r="B21" s="31"/>
      <c r="C21" s="31"/>
      <c r="D21" s="31"/>
    </row>
    <row r="22" spans="2:5" ht="15" thickBot="1">
      <c r="B22" s="31" t="s">
        <v>171</v>
      </c>
      <c r="C22" s="31"/>
      <c r="D22" s="31"/>
    </row>
    <row r="23" spans="2:5">
      <c r="B23" s="164" t="s">
        <v>158</v>
      </c>
      <c r="C23" s="32"/>
      <c r="D23" s="32"/>
      <c r="E23" s="32"/>
    </row>
    <row r="24" spans="2:5" ht="15" thickBot="1">
      <c r="B24" s="165"/>
      <c r="C24" s="24">
        <v>10</v>
      </c>
      <c r="D24" s="24">
        <v>7</v>
      </c>
      <c r="E24" s="24">
        <v>3</v>
      </c>
    </row>
    <row r="25" spans="2:5" ht="53" thickBot="1">
      <c r="B25" s="25" t="s">
        <v>92</v>
      </c>
      <c r="C25" s="35" t="s">
        <v>173</v>
      </c>
      <c r="D25" s="35" t="s">
        <v>87</v>
      </c>
      <c r="E25" s="34" t="s">
        <v>88</v>
      </c>
    </row>
    <row r="26" spans="2:5" ht="15" thickBot="1">
      <c r="B26" s="18"/>
      <c r="C26" s="31"/>
      <c r="D26" s="31"/>
    </row>
    <row r="27" spans="2:5">
      <c r="B27" s="164" t="s">
        <v>158</v>
      </c>
      <c r="C27" s="32"/>
      <c r="D27" s="32"/>
      <c r="E27" s="32"/>
    </row>
    <row r="28" spans="2:5" ht="15" thickBot="1">
      <c r="B28" s="165"/>
      <c r="C28" s="24">
        <v>5</v>
      </c>
      <c r="D28" s="24">
        <v>3</v>
      </c>
      <c r="E28" s="24">
        <v>2</v>
      </c>
    </row>
    <row r="29" spans="2:5" ht="18">
      <c r="B29" s="38"/>
      <c r="C29" s="42"/>
      <c r="D29" s="42"/>
      <c r="E29" s="39"/>
    </row>
    <row r="30" spans="2:5" ht="19" thickBot="1">
      <c r="B30" s="40" t="s">
        <v>93</v>
      </c>
      <c r="C30" s="43">
        <v>20</v>
      </c>
      <c r="D30" s="43">
        <v>13</v>
      </c>
      <c r="E30" s="41">
        <v>7</v>
      </c>
    </row>
  </sheetData>
  <mergeCells count="12">
    <mergeCell ref="B27:B28"/>
    <mergeCell ref="D15:D16"/>
    <mergeCell ref="E15:E16"/>
    <mergeCell ref="B23:B24"/>
    <mergeCell ref="C17:C18"/>
    <mergeCell ref="D17:D18"/>
    <mergeCell ref="E17:E18"/>
    <mergeCell ref="B3:B4"/>
    <mergeCell ref="C3:C4"/>
    <mergeCell ref="D3:D4"/>
    <mergeCell ref="E3:E4"/>
    <mergeCell ref="B10:B11"/>
  </mergeCells>
  <phoneticPr fontId="3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 solution</vt:lpstr>
      <vt:lpstr>Q 2 solution</vt:lpstr>
      <vt:lpstr>Solution Q3</vt:lpstr>
      <vt:lpstr>Detailed concepts Q4</vt:lpstr>
      <vt:lpstr>competency grid Q4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epeltier</dc:creator>
  <cp:lastModifiedBy>Rafiq Kassam</cp:lastModifiedBy>
  <dcterms:created xsi:type="dcterms:W3CDTF">2012-10-07T18:19:02Z</dcterms:created>
  <dcterms:modified xsi:type="dcterms:W3CDTF">2014-09-30T14:30:41Z</dcterms:modified>
</cp:coreProperties>
</file>